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https://drcngo.sharepoint.com/sites/RO03-SRF-Restrict-WS/2 SRF Documents/14. Briefing/Allocation Niger- APP/SRF_AAP ONGN_Niger_Annexes_17072026/Annexes révisées/"/>
    </mc:Choice>
  </mc:AlternateContent>
  <xr:revisionPtr revIDLastSave="17" documentId="13_ncr:1_{3A5A3FA3-AAC4-42B1-886B-0ACCC2C240F7}" xr6:coauthVersionLast="47" xr6:coauthVersionMax="47" xr10:uidLastSave="{3C56D21D-33F6-4D91-9B14-4B46AC95BAA4}"/>
  <bookViews>
    <workbookView xWindow="28680" yWindow="1620" windowWidth="29040" windowHeight="15720" tabRatio="768" activeTab="1" xr2:uid="{00000000-000D-0000-FFFF-FFFF00000000}"/>
  </bookViews>
  <sheets>
    <sheet name="Budget Category Guidance" sheetId="42" r:id="rId1"/>
    <sheet name="RQ - Op Bdg" sheetId="25" r:id="rId2"/>
    <sheet name="MR - Op Bdg" sheetId="33" state="hidden" r:id="rId3"/>
    <sheet name="MR - Annex 2" sheetId="34" state="hidden" r:id="rId4"/>
    <sheet name="FR - Fin Report" sheetId="35" state="hidden" r:id="rId5"/>
    <sheet name="FR - Annex 4" sheetId="36" state="hidden" r:id="rId6"/>
    <sheet name="Budget Partenaire" sheetId="37" r:id="rId7"/>
    <sheet name="215Days Calculation " sheetId="41" r:id="rId8"/>
    <sheet name="exemple de calcul de salaire " sheetId="43" r:id="rId9"/>
  </sheets>
  <definedNames>
    <definedName name="_xlnm._FilterDatabase" localSheetId="7" hidden="1">'215Days Calculation '!$B$1:$H$7</definedName>
    <definedName name="_xlnm._FilterDatabase" localSheetId="6" hidden="1">'Budget Partenaire'!$A$4:$L$4</definedName>
    <definedName name="_xlnm._FilterDatabase" localSheetId="1" hidden="1">'RQ - Op Bdg'!$A$2:$P$2</definedName>
    <definedName name="_xlnm.Print_Titles" localSheetId="4">'FR - Fin Report'!$2:$4</definedName>
    <definedName name="_xlnm.Print_Titles" localSheetId="2">'MR - Op Bdg'!$2:$4</definedName>
    <definedName name="_xlnm.Print_Titles" localSheetId="1">'RQ - Op Bdg'!$2:$4</definedName>
    <definedName name="OLE_LINK1" localSheetId="4">'FR - Fin Report'!#REF!</definedName>
    <definedName name="OLE_LINK1" localSheetId="2">'MR - Op Bdg'!#REF!</definedName>
    <definedName name="OLE_LINK1" localSheetId="1">'RQ - Op Bdg'!#REF!</definedName>
    <definedName name="_xlnm.Print_Area" localSheetId="0">'Budget Category Guidance'!$A$1:$E$19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6" i="25" l="1"/>
  <c r="O56" i="25"/>
  <c r="M56" i="25"/>
  <c r="N53" i="25"/>
  <c r="O53" i="25"/>
  <c r="M53" i="25"/>
  <c r="N43" i="25"/>
  <c r="O43" i="25"/>
  <c r="N44" i="25"/>
  <c r="O44" i="25"/>
  <c r="N45" i="25"/>
  <c r="O45" i="25"/>
  <c r="N46" i="25"/>
  <c r="O46" i="25"/>
  <c r="M44" i="25"/>
  <c r="M45" i="25"/>
  <c r="M46" i="25"/>
  <c r="M43" i="25"/>
  <c r="N36" i="25"/>
  <c r="O36" i="25"/>
  <c r="N37" i="25"/>
  <c r="O37" i="25"/>
  <c r="N38" i="25"/>
  <c r="O38" i="25"/>
  <c r="N39" i="25"/>
  <c r="O39" i="25"/>
  <c r="N40" i="25"/>
  <c r="O40" i="25"/>
  <c r="M40" i="25"/>
  <c r="M39" i="25"/>
  <c r="M38" i="25"/>
  <c r="M37" i="25"/>
  <c r="M36" i="25"/>
  <c r="D14" i="43"/>
  <c r="D16" i="43" s="1"/>
  <c r="D19" i="43" s="1"/>
  <c r="E2" i="41"/>
  <c r="D2" i="41"/>
  <c r="N33" i="25" l="1"/>
  <c r="O33" i="25"/>
  <c r="M33" i="25"/>
  <c r="N31" i="25"/>
  <c r="N32" i="25" s="1"/>
  <c r="O31" i="25"/>
  <c r="O32" i="25" s="1"/>
  <c r="M31" i="25"/>
  <c r="N19" i="25"/>
  <c r="O19" i="25"/>
  <c r="N20" i="25"/>
  <c r="O20" i="25"/>
  <c r="N21" i="25"/>
  <c r="O21" i="25"/>
  <c r="N22" i="25"/>
  <c r="O22" i="25"/>
  <c r="N23" i="25"/>
  <c r="O23" i="25"/>
  <c r="N24" i="25"/>
  <c r="O24" i="25"/>
  <c r="N25" i="25"/>
  <c r="O25" i="25"/>
  <c r="M20" i="25"/>
  <c r="M21" i="25"/>
  <c r="M22" i="25"/>
  <c r="M23" i="25"/>
  <c r="M24" i="25"/>
  <c r="M25" i="25"/>
  <c r="M19" i="25"/>
  <c r="M17" i="25"/>
  <c r="N14" i="25"/>
  <c r="O14" i="25"/>
  <c r="N15" i="25"/>
  <c r="O15" i="25"/>
  <c r="N16" i="25"/>
  <c r="O16" i="25"/>
  <c r="M15" i="25"/>
  <c r="M16" i="25"/>
  <c r="M14" i="25"/>
  <c r="N10" i="25"/>
  <c r="N11" i="25" s="1"/>
  <c r="O10" i="25"/>
  <c r="O11" i="25" s="1"/>
  <c r="M10" i="25"/>
  <c r="N8" i="25"/>
  <c r="O8" i="25"/>
  <c r="M8" i="25"/>
  <c r="F56" i="25"/>
  <c r="F53" i="25"/>
  <c r="F52" i="25"/>
  <c r="H39" i="37"/>
  <c r="L39" i="37"/>
  <c r="L96" i="37" s="1"/>
  <c r="L97" i="37" s="1"/>
  <c r="K39" i="37"/>
  <c r="J39" i="37"/>
  <c r="K96" i="37"/>
  <c r="K97" i="37" s="1"/>
  <c r="J96" i="37"/>
  <c r="J97" i="37" s="1"/>
  <c r="L95" i="37"/>
  <c r="K95" i="37"/>
  <c r="J95" i="37"/>
  <c r="L94" i="37"/>
  <c r="K94" i="37"/>
  <c r="J94" i="37"/>
  <c r="L91" i="37"/>
  <c r="K91" i="37"/>
  <c r="J91" i="37"/>
  <c r="H90" i="37"/>
  <c r="H91" i="37"/>
  <c r="L87" i="37"/>
  <c r="K87" i="37"/>
  <c r="J87" i="37"/>
  <c r="L84" i="37"/>
  <c r="K84" i="37"/>
  <c r="J84" i="37"/>
  <c r="H78" i="37"/>
  <c r="L78" i="37"/>
  <c r="K78" i="37"/>
  <c r="J78" i="37"/>
  <c r="L73" i="37"/>
  <c r="K73" i="37"/>
  <c r="J73" i="37"/>
  <c r="L68" i="37"/>
  <c r="K68" i="37"/>
  <c r="J68" i="37"/>
  <c r="L63" i="37"/>
  <c r="K63" i="37"/>
  <c r="J63" i="37"/>
  <c r="L58" i="37"/>
  <c r="K58" i="37"/>
  <c r="J58" i="37"/>
  <c r="L53" i="37"/>
  <c r="K53" i="37"/>
  <c r="J53" i="37"/>
  <c r="L51" i="37"/>
  <c r="K51" i="37"/>
  <c r="J51" i="37"/>
  <c r="L47" i="37"/>
  <c r="K47" i="37"/>
  <c r="J47" i="37"/>
  <c r="H47" i="37"/>
  <c r="L38" i="37"/>
  <c r="K38" i="37"/>
  <c r="J38" i="37"/>
  <c r="H38" i="37"/>
  <c r="L28" i="37"/>
  <c r="K28" i="37"/>
  <c r="J28" i="37"/>
  <c r="H28" i="37"/>
  <c r="L22" i="37"/>
  <c r="K22" i="37"/>
  <c r="J22" i="37"/>
  <c r="L13" i="37"/>
  <c r="K13" i="37"/>
  <c r="J13" i="37"/>
  <c r="H13" i="37"/>
  <c r="H22" i="37"/>
  <c r="H10" i="37"/>
  <c r="H11" i="37"/>
  <c r="H12" i="37"/>
  <c r="H81" i="37"/>
  <c r="F44" i="25" s="1"/>
  <c r="H82" i="37"/>
  <c r="F45" i="25" s="1"/>
  <c r="H83" i="37"/>
  <c r="F46" i="25" s="1"/>
  <c r="H55" i="37"/>
  <c r="H56" i="37"/>
  <c r="H57" i="37"/>
  <c r="H59" i="37"/>
  <c r="H60" i="37"/>
  <c r="H61" i="37"/>
  <c r="H62" i="37"/>
  <c r="H64" i="37"/>
  <c r="H65" i="37"/>
  <c r="H66" i="37"/>
  <c r="H67" i="37"/>
  <c r="H69" i="37"/>
  <c r="H70" i="37"/>
  <c r="H71" i="37"/>
  <c r="H72" i="37"/>
  <c r="H74" i="37"/>
  <c r="H75" i="37"/>
  <c r="H76" i="37"/>
  <c r="H77" i="37"/>
  <c r="H54" i="37"/>
  <c r="H49" i="37"/>
  <c r="H50" i="37"/>
  <c r="H30" i="37"/>
  <c r="F19" i="25" s="1"/>
  <c r="H31" i="37"/>
  <c r="F20" i="25" s="1"/>
  <c r="D20" i="25" s="1"/>
  <c r="H32" i="37"/>
  <c r="F21" i="25" s="1"/>
  <c r="D21" i="25" s="1"/>
  <c r="H33" i="37"/>
  <c r="F22" i="25" s="1"/>
  <c r="D22" i="25" s="1"/>
  <c r="H34" i="37"/>
  <c r="F23" i="25" s="1"/>
  <c r="D23" i="25" s="1"/>
  <c r="H35" i="37"/>
  <c r="F24" i="25" s="1"/>
  <c r="D24" i="25" s="1"/>
  <c r="H36" i="37"/>
  <c r="F25" i="25" s="1"/>
  <c r="D25" i="25" s="1"/>
  <c r="H37" i="37"/>
  <c r="C20" i="25"/>
  <c r="C21" i="25"/>
  <c r="C22" i="25"/>
  <c r="C23" i="25"/>
  <c r="C24" i="25"/>
  <c r="C25" i="25"/>
  <c r="C19" i="25"/>
  <c r="H26" i="37"/>
  <c r="F15" i="25" s="1"/>
  <c r="H27" i="37"/>
  <c r="F16" i="25" s="1"/>
  <c r="J99" i="37" l="1"/>
  <c r="J98" i="37"/>
  <c r="K98" i="37" s="1"/>
  <c r="H53" i="37"/>
  <c r="F36" i="25" s="1"/>
  <c r="H68" i="37"/>
  <c r="F39" i="25" s="1"/>
  <c r="H63" i="37"/>
  <c r="F38" i="25" s="1"/>
  <c r="H58" i="37"/>
  <c r="F37" i="25" s="1"/>
  <c r="H73" i="37"/>
  <c r="F40" i="25" s="1"/>
  <c r="K99" i="37" l="1"/>
  <c r="L98" i="37"/>
  <c r="L99" i="37" s="1"/>
  <c r="H9" i="37" l="1"/>
  <c r="F6" i="41"/>
  <c r="F7" i="41"/>
  <c r="H7" i="41" s="1"/>
  <c r="F2" i="41" l="1"/>
  <c r="H2" i="41" s="1"/>
  <c r="F8" i="41"/>
  <c r="H8" i="41" s="1"/>
  <c r="F3" i="41" l="1"/>
  <c r="F4" i="41"/>
  <c r="H4" i="41" s="1"/>
  <c r="F5" i="41"/>
  <c r="H5" i="41" s="1"/>
  <c r="O54" i="25"/>
  <c r="J54" i="25"/>
  <c r="I54" i="25"/>
  <c r="H54" i="25"/>
  <c r="G54" i="25"/>
  <c r="F54" i="25"/>
  <c r="D60" i="33"/>
  <c r="H6" i="41" l="1"/>
  <c r="H3" i="41"/>
  <c r="H86" i="37" l="1"/>
  <c r="F49" i="25" s="1"/>
  <c r="H29" i="37"/>
  <c r="H25" i="37"/>
  <c r="F14" i="25" s="1"/>
  <c r="J74" i="35"/>
  <c r="I74" i="35"/>
  <c r="L73" i="35"/>
  <c r="L74" i="35" s="1"/>
  <c r="K73" i="35"/>
  <c r="K74" i="35" s="1"/>
  <c r="J73" i="35"/>
  <c r="I73" i="35"/>
  <c r="H73" i="35"/>
  <c r="H74" i="35" s="1"/>
  <c r="L74" i="33"/>
  <c r="K74" i="33"/>
  <c r="H74" i="33"/>
  <c r="G74" i="33"/>
  <c r="L73" i="33"/>
  <c r="K73" i="33"/>
  <c r="J73" i="33"/>
  <c r="J74" i="33" s="1"/>
  <c r="I73" i="33"/>
  <c r="I74" i="33" s="1"/>
  <c r="H73" i="33"/>
  <c r="G73" i="33"/>
  <c r="O20" i="33"/>
  <c r="H87" i="37" l="1"/>
  <c r="D14" i="34"/>
  <c r="C14" i="34"/>
  <c r="D14" i="36"/>
  <c r="G46" i="35"/>
  <c r="H46" i="35"/>
  <c r="I46" i="35"/>
  <c r="J46" i="35"/>
  <c r="K46" i="35"/>
  <c r="L46" i="35"/>
  <c r="B13" i="36" l="1"/>
  <c r="B12" i="36"/>
  <c r="B11" i="36"/>
  <c r="B13" i="34"/>
  <c r="B12" i="34"/>
  <c r="B11" i="34"/>
  <c r="P74" i="33" l="1"/>
  <c r="E14" i="36" l="1"/>
  <c r="Q67" i="35"/>
  <c r="P67" i="35"/>
  <c r="O67" i="35"/>
  <c r="L67" i="35"/>
  <c r="K67" i="35"/>
  <c r="N13" i="36" s="1"/>
  <c r="J67" i="35"/>
  <c r="I67" i="35"/>
  <c r="N12" i="36" s="1"/>
  <c r="H67" i="35"/>
  <c r="G67" i="35"/>
  <c r="N11" i="36" s="1"/>
  <c r="F66" i="35"/>
  <c r="F67" i="35" s="1"/>
  <c r="Q64" i="35"/>
  <c r="P64" i="35"/>
  <c r="O64" i="35"/>
  <c r="L64" i="35"/>
  <c r="K64" i="35"/>
  <c r="J64" i="35"/>
  <c r="I64" i="35"/>
  <c r="H64" i="35"/>
  <c r="G64" i="35"/>
  <c r="F63" i="35"/>
  <c r="F64" i="35" s="1"/>
  <c r="Q61" i="35"/>
  <c r="P61" i="35"/>
  <c r="O61" i="35"/>
  <c r="L61" i="35"/>
  <c r="K61" i="35"/>
  <c r="J61" i="35"/>
  <c r="I61" i="35"/>
  <c r="H61" i="35"/>
  <c r="G61" i="35"/>
  <c r="F60" i="35"/>
  <c r="F59" i="35"/>
  <c r="F58" i="35"/>
  <c r="F57" i="35"/>
  <c r="Q55" i="35"/>
  <c r="P55" i="35"/>
  <c r="O55" i="35"/>
  <c r="L55" i="35"/>
  <c r="K55" i="35"/>
  <c r="J55" i="35"/>
  <c r="I55" i="35"/>
  <c r="H55" i="35"/>
  <c r="G55" i="35"/>
  <c r="F54" i="35"/>
  <c r="F55" i="35" s="1"/>
  <c r="Q52" i="35"/>
  <c r="P52" i="35"/>
  <c r="O52" i="35"/>
  <c r="L52" i="35"/>
  <c r="K52" i="35"/>
  <c r="J52" i="35"/>
  <c r="I52" i="35"/>
  <c r="H52" i="35"/>
  <c r="G52" i="35"/>
  <c r="F51" i="35"/>
  <c r="F50" i="35"/>
  <c r="F49" i="35"/>
  <c r="F48" i="35"/>
  <c r="Q46" i="35"/>
  <c r="P46" i="35"/>
  <c r="O46" i="35"/>
  <c r="F45" i="35"/>
  <c r="F44" i="35"/>
  <c r="F43" i="35"/>
  <c r="F42" i="35"/>
  <c r="F41" i="35"/>
  <c r="Q39" i="35"/>
  <c r="P39" i="35"/>
  <c r="O39" i="35"/>
  <c r="L39" i="35"/>
  <c r="K39" i="35"/>
  <c r="J39" i="35"/>
  <c r="I39" i="35"/>
  <c r="H39" i="35"/>
  <c r="G39" i="35"/>
  <c r="F38" i="35"/>
  <c r="F39" i="35" s="1"/>
  <c r="Q37" i="35"/>
  <c r="P37" i="35"/>
  <c r="O37" i="35"/>
  <c r="L37" i="35"/>
  <c r="K37" i="35"/>
  <c r="J37" i="35"/>
  <c r="I37" i="35"/>
  <c r="H37" i="35"/>
  <c r="G37" i="35"/>
  <c r="F36" i="35"/>
  <c r="F35" i="35"/>
  <c r="F34" i="35"/>
  <c r="F33" i="35"/>
  <c r="Q28" i="35"/>
  <c r="P28" i="35"/>
  <c r="O28" i="35"/>
  <c r="L28" i="35"/>
  <c r="K28" i="35"/>
  <c r="J28" i="35"/>
  <c r="I28" i="35"/>
  <c r="H28" i="35"/>
  <c r="G28" i="35"/>
  <c r="F27" i="35"/>
  <c r="F26" i="35"/>
  <c r="F25" i="35"/>
  <c r="F24" i="35"/>
  <c r="F23" i="35"/>
  <c r="F22" i="35"/>
  <c r="Q20" i="35"/>
  <c r="P20" i="35"/>
  <c r="O20" i="35"/>
  <c r="L20" i="35"/>
  <c r="K20" i="35"/>
  <c r="J20" i="35"/>
  <c r="I20" i="35"/>
  <c r="H20" i="35"/>
  <c r="G20" i="35"/>
  <c r="F19" i="35"/>
  <c r="F18" i="35"/>
  <c r="F17" i="35"/>
  <c r="Q14" i="35"/>
  <c r="P14" i="35"/>
  <c r="O14" i="35"/>
  <c r="L14" i="35"/>
  <c r="K14" i="35"/>
  <c r="J14" i="35"/>
  <c r="I14" i="35"/>
  <c r="H14" i="35"/>
  <c r="G14" i="35"/>
  <c r="F13" i="35"/>
  <c r="F14" i="35" s="1"/>
  <c r="Q12" i="35"/>
  <c r="P12" i="35"/>
  <c r="O12" i="35"/>
  <c r="L12" i="35"/>
  <c r="K12" i="35"/>
  <c r="J12" i="35"/>
  <c r="I12" i="35"/>
  <c r="H12" i="35"/>
  <c r="G12" i="35"/>
  <c r="F11" i="35"/>
  <c r="F10" i="35"/>
  <c r="F9" i="35"/>
  <c r="F8" i="35"/>
  <c r="U14" i="34"/>
  <c r="H14" i="34"/>
  <c r="Q67" i="33"/>
  <c r="P67" i="33"/>
  <c r="O67" i="33"/>
  <c r="L67" i="33"/>
  <c r="K67" i="33"/>
  <c r="Q13" i="34" s="1"/>
  <c r="J67" i="33"/>
  <c r="I67" i="33"/>
  <c r="Q12" i="34" s="1"/>
  <c r="H67" i="33"/>
  <c r="G67" i="33"/>
  <c r="Q11" i="34" s="1"/>
  <c r="F66" i="33"/>
  <c r="F67" i="33" s="1"/>
  <c r="Q64" i="33"/>
  <c r="P64" i="33"/>
  <c r="O64" i="33"/>
  <c r="L64" i="33"/>
  <c r="K64" i="33"/>
  <c r="J64" i="33"/>
  <c r="I64" i="33"/>
  <c r="H64" i="33"/>
  <c r="G64" i="33"/>
  <c r="F63" i="33"/>
  <c r="F64" i="33" s="1"/>
  <c r="Q61" i="33"/>
  <c r="P61" i="33"/>
  <c r="O61" i="33"/>
  <c r="L61" i="33"/>
  <c r="K61" i="33"/>
  <c r="J61" i="33"/>
  <c r="I61" i="33"/>
  <c r="H61" i="33"/>
  <c r="G61" i="33"/>
  <c r="F60" i="33"/>
  <c r="D60" i="35" s="1"/>
  <c r="F59" i="33"/>
  <c r="D59" i="35" s="1"/>
  <c r="F58" i="33"/>
  <c r="D58" i="35" s="1"/>
  <c r="F57" i="33"/>
  <c r="D57" i="35" s="1"/>
  <c r="Q55" i="33"/>
  <c r="P55" i="33"/>
  <c r="O55" i="33"/>
  <c r="L55" i="33"/>
  <c r="K55" i="33"/>
  <c r="J55" i="33"/>
  <c r="I55" i="33"/>
  <c r="H55" i="33"/>
  <c r="G55" i="33"/>
  <c r="F54" i="33"/>
  <c r="Q52" i="33"/>
  <c r="P52" i="33"/>
  <c r="O52" i="33"/>
  <c r="L52" i="33"/>
  <c r="K52" i="33"/>
  <c r="J52" i="33"/>
  <c r="I52" i="33"/>
  <c r="H52" i="33"/>
  <c r="G52" i="33"/>
  <c r="F51" i="33"/>
  <c r="D51" i="35" s="1"/>
  <c r="F50" i="33"/>
  <c r="D50" i="35" s="1"/>
  <c r="F49" i="33"/>
  <c r="F48" i="33"/>
  <c r="Q46" i="33"/>
  <c r="P46" i="33"/>
  <c r="O46" i="33"/>
  <c r="L46" i="33"/>
  <c r="K46" i="33"/>
  <c r="J46" i="33"/>
  <c r="I46" i="33"/>
  <c r="H46" i="33"/>
  <c r="G46" i="33"/>
  <c r="F45" i="33"/>
  <c r="D45" i="35" s="1"/>
  <c r="F44" i="33"/>
  <c r="D44" i="35" s="1"/>
  <c r="F43" i="33"/>
  <c r="F42" i="33"/>
  <c r="F41" i="33"/>
  <c r="Q39" i="33"/>
  <c r="P39" i="33"/>
  <c r="O39" i="33"/>
  <c r="L39" i="33"/>
  <c r="K39" i="33"/>
  <c r="J39" i="33"/>
  <c r="I39" i="33"/>
  <c r="H39" i="33"/>
  <c r="G39" i="33"/>
  <c r="F38" i="33"/>
  <c r="D38" i="35" s="1"/>
  <c r="Q37" i="33"/>
  <c r="P37" i="33"/>
  <c r="O37" i="33"/>
  <c r="L37" i="33"/>
  <c r="K37" i="33"/>
  <c r="J37" i="33"/>
  <c r="I37" i="33"/>
  <c r="H37" i="33"/>
  <c r="G37" i="33"/>
  <c r="F36" i="33"/>
  <c r="D36" i="35" s="1"/>
  <c r="F35" i="33"/>
  <c r="F34" i="33"/>
  <c r="D34" i="35" s="1"/>
  <c r="F33" i="33"/>
  <c r="Q28" i="33"/>
  <c r="P28" i="33"/>
  <c r="O28" i="33"/>
  <c r="L28" i="33"/>
  <c r="K28" i="33"/>
  <c r="J28" i="33"/>
  <c r="I28" i="33"/>
  <c r="H28" i="33"/>
  <c r="G28" i="33"/>
  <c r="F27" i="33"/>
  <c r="D27" i="35" s="1"/>
  <c r="F26" i="33"/>
  <c r="D26" i="35" s="1"/>
  <c r="F25" i="33"/>
  <c r="D25" i="35" s="1"/>
  <c r="F24" i="33"/>
  <c r="D24" i="35" s="1"/>
  <c r="F23" i="33"/>
  <c r="D23" i="35" s="1"/>
  <c r="F22" i="33"/>
  <c r="D22" i="35" s="1"/>
  <c r="Q20" i="33"/>
  <c r="P20" i="33"/>
  <c r="L20" i="33"/>
  <c r="K20" i="33"/>
  <c r="J20" i="33"/>
  <c r="I20" i="33"/>
  <c r="H20" i="33"/>
  <c r="G20" i="33"/>
  <c r="F19" i="33"/>
  <c r="D19" i="35" s="1"/>
  <c r="F18" i="33"/>
  <c r="D18" i="35" s="1"/>
  <c r="F17" i="33"/>
  <c r="D17" i="35" s="1"/>
  <c r="Q14" i="33"/>
  <c r="P14" i="33"/>
  <c r="O14" i="33"/>
  <c r="L14" i="33"/>
  <c r="K14" i="33"/>
  <c r="J14" i="33"/>
  <c r="I14" i="33"/>
  <c r="H14" i="33"/>
  <c r="G14" i="33"/>
  <c r="F13" i="33"/>
  <c r="D13" i="35" s="1"/>
  <c r="Q12" i="33"/>
  <c r="P12" i="33"/>
  <c r="O12" i="33"/>
  <c r="L12" i="33"/>
  <c r="K12" i="33"/>
  <c r="J12" i="33"/>
  <c r="I12" i="33"/>
  <c r="H12" i="33"/>
  <c r="G12" i="33"/>
  <c r="F11" i="33"/>
  <c r="D11" i="35" s="1"/>
  <c r="F10" i="33"/>
  <c r="D10" i="35" s="1"/>
  <c r="F9" i="33"/>
  <c r="D9" i="35" s="1"/>
  <c r="F8" i="33"/>
  <c r="D8" i="35" s="1"/>
  <c r="I11" i="34" l="1"/>
  <c r="I13" i="34"/>
  <c r="S13" i="34" s="1"/>
  <c r="T13" i="34" s="1"/>
  <c r="E58" i="35"/>
  <c r="E24" i="35"/>
  <c r="E50" i="35"/>
  <c r="E44" i="35"/>
  <c r="Q29" i="35"/>
  <c r="O29" i="35"/>
  <c r="F11" i="36"/>
  <c r="P11" i="36" s="1"/>
  <c r="F13" i="36"/>
  <c r="H68" i="35"/>
  <c r="L68" i="35"/>
  <c r="F28" i="35"/>
  <c r="F20" i="35"/>
  <c r="I29" i="35"/>
  <c r="F12" i="35"/>
  <c r="E10" i="35"/>
  <c r="I12" i="34"/>
  <c r="F39" i="33"/>
  <c r="I29" i="33"/>
  <c r="O29" i="33"/>
  <c r="F14" i="33"/>
  <c r="J68" i="33"/>
  <c r="P68" i="33"/>
  <c r="J29" i="33"/>
  <c r="G68" i="33"/>
  <c r="K68" i="33"/>
  <c r="Q68" i="33"/>
  <c r="F46" i="33"/>
  <c r="P29" i="33"/>
  <c r="E60" i="35"/>
  <c r="L29" i="35"/>
  <c r="I68" i="35"/>
  <c r="J68" i="35"/>
  <c r="F52" i="35"/>
  <c r="F61" i="35"/>
  <c r="D20" i="35"/>
  <c r="E22" i="35"/>
  <c r="E26" i="35"/>
  <c r="D61" i="35"/>
  <c r="H29" i="35"/>
  <c r="F12" i="36"/>
  <c r="O68" i="35"/>
  <c r="P68" i="35"/>
  <c r="E18" i="35"/>
  <c r="J29" i="35"/>
  <c r="P29" i="35"/>
  <c r="F37" i="35"/>
  <c r="G68" i="35"/>
  <c r="K68" i="35"/>
  <c r="Q68" i="35"/>
  <c r="F46" i="35"/>
  <c r="E38" i="35"/>
  <c r="E39" i="35" s="1"/>
  <c r="D39" i="35"/>
  <c r="D14" i="35"/>
  <c r="E13" i="35"/>
  <c r="E14" i="35" s="1"/>
  <c r="E25" i="35"/>
  <c r="E36" i="35"/>
  <c r="E45" i="35"/>
  <c r="D35" i="35"/>
  <c r="E35" i="35" s="1"/>
  <c r="D42" i="35"/>
  <c r="E42" i="35" s="1"/>
  <c r="D48" i="35"/>
  <c r="E48" i="35" s="1"/>
  <c r="D54" i="35"/>
  <c r="F55" i="33"/>
  <c r="D43" i="35"/>
  <c r="E43" i="35" s="1"/>
  <c r="D49" i="35"/>
  <c r="E49" i="35" s="1"/>
  <c r="D63" i="35"/>
  <c r="D64" i="35" s="1"/>
  <c r="F37" i="33"/>
  <c r="F12" i="33"/>
  <c r="K29" i="33"/>
  <c r="Q29" i="33"/>
  <c r="F20" i="33"/>
  <c r="F28" i="33"/>
  <c r="H68" i="33"/>
  <c r="L68" i="33"/>
  <c r="E19" i="35"/>
  <c r="E23" i="35"/>
  <c r="E34" i="35"/>
  <c r="E51" i="35"/>
  <c r="D33" i="35"/>
  <c r="E33" i="35" s="1"/>
  <c r="D66" i="35"/>
  <c r="H29" i="33"/>
  <c r="L29" i="33"/>
  <c r="I68" i="33"/>
  <c r="O68" i="33"/>
  <c r="F52" i="33"/>
  <c r="F61" i="33"/>
  <c r="E11" i="35"/>
  <c r="E27" i="35"/>
  <c r="E59" i="35"/>
  <c r="D41" i="35"/>
  <c r="E41" i="35" s="1"/>
  <c r="D28" i="35"/>
  <c r="D12" i="35"/>
  <c r="E9" i="35"/>
  <c r="E8" i="35"/>
  <c r="J14" i="36"/>
  <c r="N14" i="36"/>
  <c r="E17" i="35"/>
  <c r="E57" i="35"/>
  <c r="G29" i="35"/>
  <c r="K29" i="35"/>
  <c r="M14" i="34"/>
  <c r="Q14" i="34"/>
  <c r="G29" i="33"/>
  <c r="P12" i="36" l="1"/>
  <c r="Q12" i="36" s="1"/>
  <c r="I14" i="34"/>
  <c r="S12" i="34"/>
  <c r="T12" i="34" s="1"/>
  <c r="P13" i="36"/>
  <c r="Q13" i="36" s="1"/>
  <c r="Q11" i="36"/>
  <c r="S11" i="34"/>
  <c r="Q69" i="33"/>
  <c r="P69" i="33"/>
  <c r="O69" i="33"/>
  <c r="D29" i="35"/>
  <c r="K69" i="33"/>
  <c r="Q69" i="35"/>
  <c r="P69" i="35"/>
  <c r="O69" i="35"/>
  <c r="L69" i="35"/>
  <c r="H69" i="35"/>
  <c r="F14" i="36"/>
  <c r="C14" i="36"/>
  <c r="K69" i="35"/>
  <c r="G69" i="35"/>
  <c r="G73" i="35" s="1"/>
  <c r="G74" i="35" s="1"/>
  <c r="J69" i="35"/>
  <c r="I69" i="35"/>
  <c r="F29" i="35"/>
  <c r="E63" i="35"/>
  <c r="E64" i="35" s="1"/>
  <c r="E52" i="35"/>
  <c r="F68" i="33"/>
  <c r="H69" i="33"/>
  <c r="G69" i="33"/>
  <c r="L69" i="33"/>
  <c r="V13" i="34" s="1"/>
  <c r="W13" i="34" s="1"/>
  <c r="AB13" i="34" s="1"/>
  <c r="E28" i="35"/>
  <c r="I69" i="33"/>
  <c r="J69" i="33"/>
  <c r="D46" i="35"/>
  <c r="E20" i="35"/>
  <c r="N14" i="34"/>
  <c r="E12" i="35"/>
  <c r="D37" i="35"/>
  <c r="E37" i="35"/>
  <c r="F68" i="35"/>
  <c r="E46" i="35"/>
  <c r="E61" i="35"/>
  <c r="D52" i="35"/>
  <c r="E66" i="35"/>
  <c r="E67" i="35" s="1"/>
  <c r="D67" i="35"/>
  <c r="E54" i="35"/>
  <c r="E55" i="35" s="1"/>
  <c r="D55" i="35"/>
  <c r="F29" i="33"/>
  <c r="K14" i="36"/>
  <c r="D46" i="25"/>
  <c r="D45" i="25"/>
  <c r="D38" i="25"/>
  <c r="D26" i="33"/>
  <c r="E26" i="33" s="1"/>
  <c r="D25" i="33"/>
  <c r="E25" i="33" s="1"/>
  <c r="D24" i="33"/>
  <c r="E24" i="33" s="1"/>
  <c r="D43" i="33" l="1"/>
  <c r="E43" i="33" s="1"/>
  <c r="D50" i="33"/>
  <c r="E50" i="33" s="1"/>
  <c r="D51" i="33"/>
  <c r="E51" i="33" s="1"/>
  <c r="S14" i="34"/>
  <c r="T11" i="34"/>
  <c r="T14" i="34" s="1"/>
  <c r="L14" i="36"/>
  <c r="Q14" i="36"/>
  <c r="F69" i="35"/>
  <c r="F69" i="33"/>
  <c r="E68" i="35"/>
  <c r="O14" i="34"/>
  <c r="E29" i="35"/>
  <c r="V12" i="34"/>
  <c r="W12" i="34" s="1"/>
  <c r="AB12" i="34" s="1"/>
  <c r="D68" i="35"/>
  <c r="O34" i="25"/>
  <c r="J34" i="25"/>
  <c r="I34" i="25"/>
  <c r="H34" i="25"/>
  <c r="G34" i="25"/>
  <c r="J11" i="25"/>
  <c r="I11" i="25"/>
  <c r="H11" i="25"/>
  <c r="G11" i="25"/>
  <c r="F70" i="35" l="1"/>
  <c r="D69" i="35"/>
  <c r="D73" i="35" s="1"/>
  <c r="V11" i="34"/>
  <c r="F73" i="33"/>
  <c r="F74" i="33" s="1"/>
  <c r="F70" i="33"/>
  <c r="P14" i="36"/>
  <c r="F73" i="35"/>
  <c r="E69" i="35"/>
  <c r="E70" i="35" s="1"/>
  <c r="D74" i="35" l="1"/>
  <c r="D70" i="35"/>
  <c r="V14" i="34"/>
  <c r="W11" i="34"/>
  <c r="E73" i="35"/>
  <c r="F74" i="35"/>
  <c r="W14" i="34" l="1"/>
  <c r="AB11" i="34"/>
  <c r="AB14" i="34" s="1"/>
  <c r="I32" i="25"/>
  <c r="J32" i="25"/>
  <c r="H32" i="25"/>
  <c r="G32" i="25"/>
  <c r="D35" i="33" l="1"/>
  <c r="E35" i="33" s="1"/>
  <c r="H60" i="25" l="1"/>
  <c r="D16" i="25" l="1"/>
  <c r="D23" i="33"/>
  <c r="E23" i="33" s="1"/>
  <c r="D49" i="25"/>
  <c r="D59" i="25"/>
  <c r="D15" i="25"/>
  <c r="E60" i="33"/>
  <c r="D58" i="33"/>
  <c r="E58" i="33" s="1"/>
  <c r="D14" i="25"/>
  <c r="D27" i="33"/>
  <c r="E27" i="33" s="1"/>
  <c r="D52" i="25"/>
  <c r="G9" i="25"/>
  <c r="I9" i="25"/>
  <c r="H9" i="25"/>
  <c r="J9" i="25"/>
  <c r="O57" i="25"/>
  <c r="J57" i="25"/>
  <c r="I57" i="25"/>
  <c r="H57" i="25"/>
  <c r="G57" i="25"/>
  <c r="F57" i="25"/>
  <c r="O50" i="25"/>
  <c r="N50" i="25"/>
  <c r="M50" i="25"/>
  <c r="J50" i="25"/>
  <c r="I50" i="25"/>
  <c r="H50" i="25"/>
  <c r="G50" i="25"/>
  <c r="F50" i="25"/>
  <c r="E50" i="25"/>
  <c r="O60" i="25"/>
  <c r="N60" i="25"/>
  <c r="M60" i="25"/>
  <c r="J60" i="25"/>
  <c r="I60" i="25"/>
  <c r="G60" i="25"/>
  <c r="F60" i="25"/>
  <c r="E60" i="25"/>
  <c r="J47" i="25"/>
  <c r="I47" i="25"/>
  <c r="H47" i="25"/>
  <c r="G47" i="25"/>
  <c r="O41" i="25"/>
  <c r="J41" i="25"/>
  <c r="I41" i="25"/>
  <c r="H41" i="25"/>
  <c r="G41" i="25"/>
  <c r="F41" i="25"/>
  <c r="J26" i="25"/>
  <c r="I26" i="25"/>
  <c r="H26" i="25"/>
  <c r="G26" i="25"/>
  <c r="O17" i="25"/>
  <c r="N17" i="25"/>
  <c r="J17" i="25"/>
  <c r="I17" i="25"/>
  <c r="H17" i="25"/>
  <c r="G17" i="25"/>
  <c r="F17" i="25"/>
  <c r="E17" i="25"/>
  <c r="D66" i="33" l="1"/>
  <c r="D67" i="33" s="1"/>
  <c r="D17" i="33"/>
  <c r="E17" i="33" s="1"/>
  <c r="D54" i="33"/>
  <c r="D55" i="33" s="1"/>
  <c r="D10" i="33"/>
  <c r="E10" i="33" s="1"/>
  <c r="D19" i="33"/>
  <c r="E19" i="33" s="1"/>
  <c r="D18" i="33"/>
  <c r="E18" i="33" s="1"/>
  <c r="D57" i="33"/>
  <c r="E57" i="33" s="1"/>
  <c r="E61" i="33" s="1"/>
  <c r="D60" i="25"/>
  <c r="D50" i="25"/>
  <c r="J27" i="25"/>
  <c r="H27" i="25"/>
  <c r="G27" i="25"/>
  <c r="I27" i="25"/>
  <c r="G61" i="25"/>
  <c r="H61" i="25"/>
  <c r="I61" i="25"/>
  <c r="J61" i="25"/>
  <c r="D17" i="25"/>
  <c r="E54" i="33" l="1"/>
  <c r="E55" i="33" s="1"/>
  <c r="D20" i="33"/>
  <c r="E20" i="33"/>
  <c r="E66" i="33"/>
  <c r="E67" i="33" s="1"/>
  <c r="D61" i="33"/>
  <c r="H62" i="25"/>
  <c r="I62" i="25"/>
  <c r="J62" i="25"/>
  <c r="G62" i="25"/>
  <c r="G66" i="25" l="1"/>
  <c r="G67" i="25" s="1"/>
  <c r="I66" i="25"/>
  <c r="I67" i="25" s="1"/>
  <c r="J66" i="25"/>
  <c r="J67" i="25" s="1"/>
  <c r="H66" i="25"/>
  <c r="H67" i="25" s="1"/>
  <c r="E74" i="35" l="1"/>
  <c r="P74" i="35" l="1"/>
  <c r="N67" i="25" l="1"/>
  <c r="H15" i="37" l="1"/>
  <c r="H16" i="37"/>
  <c r="F8" i="25"/>
  <c r="F9" i="25" s="1"/>
  <c r="H45" i="37"/>
  <c r="H20" i="37"/>
  <c r="H80" i="37"/>
  <c r="F43" i="25" s="1"/>
  <c r="H18" i="37"/>
  <c r="H44" i="37"/>
  <c r="F26" i="25"/>
  <c r="H48" i="37"/>
  <c r="N34" i="25" s="1"/>
  <c r="H17" i="37"/>
  <c r="H46" i="37"/>
  <c r="H19" i="37"/>
  <c r="H93" i="37"/>
  <c r="H21" i="37"/>
  <c r="H89" i="37"/>
  <c r="F47" i="25" l="1"/>
  <c r="D43" i="25"/>
  <c r="D48" i="33" s="1"/>
  <c r="E48" i="33" s="1"/>
  <c r="D8" i="25"/>
  <c r="D9" i="33" s="1"/>
  <c r="E9" i="33" s="1"/>
  <c r="D19" i="25"/>
  <c r="H51" i="37"/>
  <c r="F33" i="25" s="1"/>
  <c r="D11" i="33"/>
  <c r="E11" i="33" s="1"/>
  <c r="E34" i="25"/>
  <c r="D36" i="33"/>
  <c r="E36" i="33" s="1"/>
  <c r="D37" i="25"/>
  <c r="D42" i="33" s="1"/>
  <c r="E42" i="33" s="1"/>
  <c r="F10" i="25"/>
  <c r="F11" i="25" s="1"/>
  <c r="F27" i="25" s="1"/>
  <c r="H84" i="37"/>
  <c r="O9" i="25"/>
  <c r="O26" i="25"/>
  <c r="N9" i="25"/>
  <c r="D39" i="25"/>
  <c r="D44" i="33" s="1"/>
  <c r="E44" i="33" s="1"/>
  <c r="D40" i="25"/>
  <c r="D45" i="33" s="1"/>
  <c r="E45" i="33" s="1"/>
  <c r="M47" i="25"/>
  <c r="H94" i="37"/>
  <c r="D33" i="25" l="1"/>
  <c r="D38" i="33" s="1"/>
  <c r="F34" i="25"/>
  <c r="H95" i="37"/>
  <c r="F31" i="25"/>
  <c r="D22" i="33"/>
  <c r="E22" i="33" s="1"/>
  <c r="E28" i="33" s="1"/>
  <c r="M26" i="25"/>
  <c r="E41" i="25"/>
  <c r="E11" i="25"/>
  <c r="D10" i="25"/>
  <c r="M9" i="25"/>
  <c r="O47" i="25"/>
  <c r="N47" i="25"/>
  <c r="N54" i="25"/>
  <c r="N57" i="25"/>
  <c r="O27" i="25"/>
  <c r="N41" i="25"/>
  <c r="M54" i="25"/>
  <c r="M57" i="25"/>
  <c r="M34" i="25"/>
  <c r="D44" i="25"/>
  <c r="E47" i="25"/>
  <c r="N26" i="25"/>
  <c r="N27" i="25" s="1"/>
  <c r="F32" i="25" l="1"/>
  <c r="F61" i="25" s="1"/>
  <c r="F62" i="25" s="1"/>
  <c r="F66" i="25" s="1"/>
  <c r="F67" i="25" s="1"/>
  <c r="D31" i="25"/>
  <c r="D34" i="33" s="1"/>
  <c r="E34" i="33" s="1"/>
  <c r="D28" i="33"/>
  <c r="D34" i="25"/>
  <c r="H96" i="37"/>
  <c r="H97" i="37" s="1"/>
  <c r="M41" i="25"/>
  <c r="D36" i="25"/>
  <c r="D41" i="33" s="1"/>
  <c r="O61" i="25"/>
  <c r="O62" i="25" s="1"/>
  <c r="E26" i="25"/>
  <c r="D26" i="25"/>
  <c r="D13" i="33"/>
  <c r="D11" i="25"/>
  <c r="M11" i="25"/>
  <c r="M27" i="25" s="1"/>
  <c r="D49" i="33"/>
  <c r="D47" i="25"/>
  <c r="E9" i="25"/>
  <c r="E57" i="25"/>
  <c r="D56" i="25"/>
  <c r="N61" i="25"/>
  <c r="N62" i="25" s="1"/>
  <c r="D53" i="25"/>
  <c r="E54" i="25"/>
  <c r="E32" i="25"/>
  <c r="E61" i="25" s="1"/>
  <c r="D39" i="33"/>
  <c r="E38" i="33"/>
  <c r="E39" i="33" s="1"/>
  <c r="H98" i="37" l="1"/>
  <c r="H99" i="37"/>
  <c r="H103" i="37" s="1"/>
  <c r="D41" i="25"/>
  <c r="D52" i="33"/>
  <c r="E49" i="33"/>
  <c r="E52" i="33" s="1"/>
  <c r="D9" i="25"/>
  <c r="D27" i="25" s="1"/>
  <c r="D8" i="33"/>
  <c r="D59" i="33"/>
  <c r="E59" i="33" s="1"/>
  <c r="D54" i="25"/>
  <c r="D14" i="33"/>
  <c r="E13" i="33"/>
  <c r="E14" i="33" s="1"/>
  <c r="M32" i="25"/>
  <c r="M61" i="25" s="1"/>
  <c r="M62" i="25" s="1"/>
  <c r="D32" i="25"/>
  <c r="D33" i="33"/>
  <c r="D46" i="33"/>
  <c r="E41" i="33"/>
  <c r="E46" i="33" s="1"/>
  <c r="D63" i="33"/>
  <c r="D57" i="25"/>
  <c r="E27" i="25"/>
  <c r="E62" i="25" s="1"/>
  <c r="E66" i="25" s="1"/>
  <c r="E67" i="25" l="1"/>
  <c r="D61" i="25"/>
  <c r="D64" i="33"/>
  <c r="E63" i="33"/>
  <c r="E64" i="33" s="1"/>
  <c r="E8" i="33"/>
  <c r="E12" i="33" s="1"/>
  <c r="E29" i="33" s="1"/>
  <c r="E69" i="33" s="1"/>
  <c r="D12" i="33"/>
  <c r="D29" i="33" s="1"/>
  <c r="D69" i="33" s="1"/>
  <c r="E33" i="33"/>
  <c r="E37" i="33" s="1"/>
  <c r="E68" i="33" s="1"/>
  <c r="D37" i="33"/>
  <c r="D68" i="33" s="1"/>
  <c r="D70" i="33" l="1"/>
  <c r="D62" i="25"/>
  <c r="D66" i="25" s="1"/>
  <c r="E73" i="33"/>
  <c r="E74" i="33" s="1"/>
  <c r="E70" i="33"/>
  <c r="D73" i="33"/>
  <c r="D74" i="33" s="1"/>
  <c r="D67" i="25" l="1"/>
  <c r="D6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TRIPON Berengere (ECHO)</author>
  </authors>
  <commentList>
    <comment ref="B4" authorId="0" shapeId="0" xr:uid="{00000000-0006-0000-0100-000001000000}">
      <text>
        <r>
          <rPr>
            <b/>
            <sz val="9"/>
            <color indexed="81"/>
            <rFont val="Tahoma"/>
            <family val="2"/>
          </rPr>
          <t xml:space="preserve">ECHO: </t>
        </r>
        <r>
          <rPr>
            <sz val="9"/>
            <color indexed="81"/>
            <rFont val="Tahoma"/>
            <family val="2"/>
          </rPr>
          <t>Optional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TRIPON Berengere (ECHO)</author>
  </authors>
  <commentList>
    <comment ref="B4" authorId="0" shapeId="0" xr:uid="{00000000-0006-0000-0300-000001000000}">
      <text>
        <r>
          <rPr>
            <b/>
            <sz val="9"/>
            <color indexed="81"/>
            <rFont val="Tahoma"/>
            <family val="2"/>
          </rPr>
          <t xml:space="preserve">ECHO: </t>
        </r>
        <r>
          <rPr>
            <sz val="9"/>
            <color indexed="81"/>
            <rFont val="Tahoma"/>
            <family val="2"/>
          </rPr>
          <t>Optional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TRIPON Berengere (ECHO)</author>
    <author>CONTE Bettina (SJ)</author>
  </authors>
  <commentList>
    <comment ref="C10" authorId="0" shapeId="0" xr:uid="{00000000-0006-0000-0400-000001000000}">
      <text>
        <r>
          <rPr>
            <b/>
            <sz val="9"/>
            <color indexed="81"/>
            <rFont val="Tahoma"/>
            <family val="2"/>
          </rPr>
          <t xml:space="preserve">ECHO: </t>
        </r>
        <r>
          <rPr>
            <sz val="9"/>
            <color indexed="81"/>
            <rFont val="Tahoma"/>
            <family val="2"/>
          </rPr>
          <t>staff costs calculated following the standard method of 215 yearly workable days (as described in the MGA)</t>
        </r>
      </text>
    </comment>
    <comment ref="D10" authorId="0" shapeId="0" xr:uid="{00000000-0006-0000-0400-000002000000}">
      <text>
        <r>
          <rPr>
            <b/>
            <sz val="9"/>
            <color indexed="81"/>
            <rFont val="Tahoma"/>
            <family val="2"/>
          </rPr>
          <t xml:space="preserve">ECHO: </t>
        </r>
        <r>
          <rPr>
            <sz val="9"/>
            <color indexed="81"/>
            <rFont val="Tahoma"/>
            <family val="2"/>
          </rPr>
          <t xml:space="preserve">staff costs if the unit costs are calculated following DG ECHO Director General decision of 21/09/2021 ref.: ARES (2021)5761006 </t>
        </r>
      </text>
    </comment>
    <comment ref="S10" authorId="1" shapeId="0" xr:uid="{00000000-0006-0000-0400-000003000000}">
      <text>
        <r>
          <rPr>
            <b/>
            <sz val="9"/>
            <color indexed="81"/>
            <rFont val="Tahoma"/>
            <family val="2"/>
          </rPr>
          <t xml:space="preserve">P.M. </t>
        </r>
        <r>
          <rPr>
            <sz val="9"/>
            <color indexed="81"/>
            <rFont val="Tahoma"/>
            <family val="2"/>
          </rPr>
          <t>7% of direct costs (except volunteers)</t>
        </r>
      </text>
    </comment>
    <comment ref="U10" authorId="1" shapeId="0" xr:uid="{00000000-0006-0000-0400-000004000000}">
      <text>
        <r>
          <rPr>
            <b/>
            <sz val="9"/>
            <color indexed="81"/>
            <rFont val="Tahoma"/>
            <family val="2"/>
          </rPr>
          <t xml:space="preserve">P.M. </t>
        </r>
        <r>
          <rPr>
            <sz val="9"/>
            <color indexed="81"/>
            <rFont val="Tahoma"/>
            <family val="2"/>
          </rPr>
          <t>Single Rate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TRIPON Berengere (ECHO)</author>
  </authors>
  <commentList>
    <comment ref="B4" authorId="0" shapeId="0" xr:uid="{00000000-0006-0000-0500-000001000000}">
      <text>
        <r>
          <rPr>
            <b/>
            <sz val="9"/>
            <color indexed="81"/>
            <rFont val="Tahoma"/>
            <family val="2"/>
          </rPr>
          <t xml:space="preserve">ECHO: </t>
        </r>
        <r>
          <rPr>
            <sz val="9"/>
            <color indexed="81"/>
            <rFont val="Tahoma"/>
            <family val="2"/>
          </rPr>
          <t>Optional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TRIPON Berengere (ECHO)</author>
    <author>CONTE Bettina (SJ)</author>
  </authors>
  <commentList>
    <comment ref="C10" authorId="0" shapeId="0" xr:uid="{00000000-0006-0000-0600-000001000000}">
      <text>
        <r>
          <rPr>
            <b/>
            <sz val="9"/>
            <color indexed="81"/>
            <rFont val="Tahoma"/>
            <family val="2"/>
          </rPr>
          <t xml:space="preserve">ECHO: </t>
        </r>
        <r>
          <rPr>
            <sz val="9"/>
            <color indexed="81"/>
            <rFont val="Tahoma"/>
            <family val="2"/>
          </rPr>
          <t>staff costs calculated following the standard method of 215 yearly workable days (as described in the MGA)</t>
        </r>
      </text>
    </comment>
    <comment ref="D10" authorId="0" shapeId="0" xr:uid="{00000000-0006-0000-0600-000002000000}">
      <text>
        <r>
          <rPr>
            <b/>
            <sz val="9"/>
            <color indexed="81"/>
            <rFont val="Tahoma"/>
            <family val="2"/>
          </rPr>
          <t xml:space="preserve">ECHO: </t>
        </r>
        <r>
          <rPr>
            <sz val="9"/>
            <color indexed="81"/>
            <rFont val="Tahoma"/>
            <family val="2"/>
          </rPr>
          <t xml:space="preserve">staff costs if the unit costs are calculated following DG ECHO Director General decision of 21/09/2021 ref.: ARES (2021)5761006 </t>
        </r>
      </text>
    </comment>
    <comment ref="P10" authorId="1" shapeId="0" xr:uid="{00000000-0006-0000-0600-000003000000}">
      <text>
        <r>
          <rPr>
            <b/>
            <sz val="9"/>
            <color indexed="81"/>
            <rFont val="Tahoma"/>
            <family val="2"/>
          </rPr>
          <t xml:space="preserve">P.M. </t>
        </r>
        <r>
          <rPr>
            <sz val="9"/>
            <color indexed="81"/>
            <rFont val="Tahoma"/>
            <family val="2"/>
          </rPr>
          <t xml:space="preserve">7% of direct costs (except volunteers)
</t>
        </r>
      </text>
    </comment>
  </commentList>
</comments>
</file>

<file path=xl/sharedStrings.xml><?xml version="1.0" encoding="utf-8"?>
<sst xmlns="http://schemas.openxmlformats.org/spreadsheetml/2006/main" count="998" uniqueCount="437">
  <si>
    <t>Notes</t>
  </si>
  <si>
    <t>INITIAL REQUEST - OPERATIONAL BUDGET</t>
  </si>
  <si>
    <t>ALL PARTNERS</t>
  </si>
  <si>
    <t xml:space="preserve">SPLIT by CO-PARTNER </t>
  </si>
  <si>
    <t>SPLIT by RESULT - ALL PARTNERS</t>
  </si>
  <si>
    <t>All amounts in EUR</t>
  </si>
  <si>
    <t>TOTAL estimated budget - RQ</t>
  </si>
  <si>
    <t xml:space="preserve">COORDINATOR </t>
  </si>
  <si>
    <t>Co-Partner 1</t>
  </si>
  <si>
    <t>Co-Partner 2</t>
  </si>
  <si>
    <t>Annex II 
 cost category 
for Certified Partners</t>
  </si>
  <si>
    <t>ANNEX II
Cost Category for third Parties (IP)</t>
  </si>
  <si>
    <t>Budget codes</t>
  </si>
  <si>
    <t>ECHO</t>
  </si>
  <si>
    <t>Partner</t>
  </si>
  <si>
    <t>Direct Implementation</t>
  </si>
  <si>
    <t>Implemented by IP(s)</t>
  </si>
  <si>
    <t>I.</t>
  </si>
  <si>
    <t>PROGRAMME COSTS</t>
  </si>
  <si>
    <t>I.1</t>
  </si>
  <si>
    <t>Programme Staff costs</t>
  </si>
  <si>
    <t xml:space="preserve">Programme staff Salaries (incl. per diem, fringe benefit, severance pay, risk premium, R&amp;R, etc.) </t>
  </si>
  <si>
    <t>I.1.1</t>
  </si>
  <si>
    <t xml:space="preserve">International Programme Staff </t>
  </si>
  <si>
    <t>A1/A2</t>
  </si>
  <si>
    <t>D1</t>
  </si>
  <si>
    <t>I.1.2</t>
  </si>
  <si>
    <t xml:space="preserve">Local Programme Staff </t>
  </si>
  <si>
    <t>I.1.3</t>
  </si>
  <si>
    <t>Regional Office Programme Staff</t>
  </si>
  <si>
    <t>I.1.4</t>
  </si>
  <si>
    <t>Headquarters Office Programme Staff</t>
  </si>
  <si>
    <t>Total Direct Programme Staff costs</t>
  </si>
  <si>
    <t>I.1.5</t>
  </si>
  <si>
    <t>Programme staff Travel and Subsistence costs</t>
  </si>
  <si>
    <t>C1</t>
  </si>
  <si>
    <t>Total Programme staff Travel and Subsistence costs</t>
  </si>
  <si>
    <t>I.2</t>
  </si>
  <si>
    <t>Goods &amp; Services delivered to the beneficiaries</t>
  </si>
  <si>
    <t xml:space="preserve">Cash &amp; Voucher </t>
  </si>
  <si>
    <t>I.2.1</t>
  </si>
  <si>
    <t>In Cash (net amount of cash received by beneficiaries)</t>
  </si>
  <si>
    <t>I.2.2</t>
  </si>
  <si>
    <t>Transfer costs for cash provision (provider/cards fees, etc.)</t>
  </si>
  <si>
    <t>C3</t>
  </si>
  <si>
    <t>I.2.3</t>
  </si>
  <si>
    <t>Via Vouchers (net amount of cash received by beneficiaries)</t>
  </si>
  <si>
    <t>Total Cash &amp; Voucher</t>
  </si>
  <si>
    <t>Other Goods &amp; Services delivered to the beneficiaries</t>
  </si>
  <si>
    <t>I.2.4</t>
  </si>
  <si>
    <t>C2/C3</t>
  </si>
  <si>
    <t>I.2.5</t>
  </si>
  <si>
    <t>I.2.6</t>
  </si>
  <si>
    <t>I.2.7</t>
  </si>
  <si>
    <t>Total goods &amp; services delivered to the beneficiaries</t>
  </si>
  <si>
    <t>TOTAL PROGRAMME DIRECT COSTS</t>
  </si>
  <si>
    <t>II.</t>
  </si>
  <si>
    <t>SUPPORT COSTS</t>
  </si>
  <si>
    <t>II.1</t>
  </si>
  <si>
    <t>Support Staff costs</t>
  </si>
  <si>
    <t xml:space="preserve">Support staff Salaries (incl. per diem, fringe benefit, severance pay, risk premium, R&amp;R, etc.) </t>
  </si>
  <si>
    <t>II.1.1</t>
  </si>
  <si>
    <t xml:space="preserve">International Support Staff </t>
  </si>
  <si>
    <t>II.1.2</t>
  </si>
  <si>
    <t xml:space="preserve">Local Support Staff </t>
  </si>
  <si>
    <t>II.1.3</t>
  </si>
  <si>
    <t>Regional Office Support Staff</t>
  </si>
  <si>
    <t>II.1.4</t>
  </si>
  <si>
    <t>Headquarters Office Support Staff</t>
  </si>
  <si>
    <t>Total Direct Support Staff costs</t>
  </si>
  <si>
    <t>II.1.5</t>
  </si>
  <si>
    <t>Support staff Travel and Subsistence costs</t>
  </si>
  <si>
    <t>Total Support staff Travel and Subsistence costs</t>
  </si>
  <si>
    <t>II.2</t>
  </si>
  <si>
    <t>Running costs</t>
  </si>
  <si>
    <t>II.2.1</t>
  </si>
  <si>
    <t>Office / Warehouse / Building expenses 
(rent, utilities, furniture, consumable, insurance and supplies)</t>
  </si>
  <si>
    <t>II.2.2</t>
  </si>
  <si>
    <t>IT/office/communication equipment - maintenance &amp; running costs</t>
  </si>
  <si>
    <t>II.2.3</t>
  </si>
  <si>
    <t>Contracted transport (cars, truck, plane, etc.)</t>
  </si>
  <si>
    <t>II.2.4</t>
  </si>
  <si>
    <t>Vehicle running costs (fuel, maintenance, spars, insurance)</t>
  </si>
  <si>
    <t>II.2.5</t>
  </si>
  <si>
    <t>Other running costs - to be specified by partner</t>
  </si>
  <si>
    <t>Total Running costs</t>
  </si>
  <si>
    <t>II.3</t>
  </si>
  <si>
    <t xml:space="preserve">Equipment costs </t>
  </si>
  <si>
    <t>II.3.1</t>
  </si>
  <si>
    <t>Vehicles (including depreciation)</t>
  </si>
  <si>
    <t>C2</t>
  </si>
  <si>
    <t>II.3.2</t>
  </si>
  <si>
    <t>IT, office and communication equipment</t>
  </si>
  <si>
    <t>II.3.3</t>
  </si>
  <si>
    <t>Safety and Security equipement</t>
  </si>
  <si>
    <t>II.3.4</t>
  </si>
  <si>
    <t>Other Equipment - to be specified by partner</t>
  </si>
  <si>
    <t>Total Equipment costs</t>
  </si>
  <si>
    <t>II.4</t>
  </si>
  <si>
    <t>Capacity Building Local IP</t>
  </si>
  <si>
    <t>II.4.1</t>
  </si>
  <si>
    <t>To be detailed as relevant for partner</t>
  </si>
  <si>
    <t>Total support to Local  IP</t>
  </si>
  <si>
    <t>II.5</t>
  </si>
  <si>
    <t>Specialised services</t>
  </si>
  <si>
    <t>II.5.1</t>
  </si>
  <si>
    <t>External quality and quantity controls</t>
  </si>
  <si>
    <t>II.5.2</t>
  </si>
  <si>
    <t>External project audit</t>
  </si>
  <si>
    <t>Total Specialised Service costs</t>
  </si>
  <si>
    <t>II.6</t>
  </si>
  <si>
    <t>EU Visibility &amp; Communication activites</t>
  </si>
  <si>
    <t>II.6.1</t>
  </si>
  <si>
    <t>EU Visibility and EU communication activities costs</t>
  </si>
  <si>
    <t>Total EU Visibility &amp; Communication</t>
  </si>
  <si>
    <t>II.7</t>
  </si>
  <si>
    <t>Field office costs (Simplified allocation method)</t>
  </si>
  <si>
    <t>II.7.1</t>
  </si>
  <si>
    <t>Simplified allocation for field Office costs</t>
  </si>
  <si>
    <t>D2</t>
  </si>
  <si>
    <t>Total Simplified costs</t>
  </si>
  <si>
    <t>TOTAL SUPPORT DIRECT COSTS</t>
  </si>
  <si>
    <t>TOTAL DIRECT COSTS</t>
  </si>
  <si>
    <t xml:space="preserve">%  Support costs vs .Total Direct costs </t>
  </si>
  <si>
    <t>III.</t>
  </si>
  <si>
    <t>INDIRECT COSTS</t>
  </si>
  <si>
    <t>%</t>
  </si>
  <si>
    <t>TOTAL INDIRECT COSTS</t>
  </si>
  <si>
    <t>TOTAL COSTS</t>
  </si>
  <si>
    <t>% of EC contribution to total costs</t>
  </si>
  <si>
    <t>Please ensure consistency between amounts presented in this budget and amounts reported in the eSF</t>
  </si>
  <si>
    <t>Amounts to report in Annex 2: Column D1</t>
  </si>
  <si>
    <t>Amounts to report in the eSF - Section 10.6 - Co-Partner / Implementing Partner</t>
  </si>
  <si>
    <t>Amounts to report in the eSF - Section 7: Result</t>
  </si>
  <si>
    <t>Amounts to report in the eSF - Section 13.1 and 13.2</t>
  </si>
  <si>
    <r>
      <t xml:space="preserve">ANNEX 2 </t>
    </r>
    <r>
      <rPr>
        <b/>
        <sz val="12"/>
        <color indexed="10"/>
        <rFont val="Times New Roman"/>
        <family val="1"/>
      </rPr>
      <t xml:space="preserve">XXX </t>
    </r>
    <r>
      <rPr>
        <b/>
        <sz val="12"/>
        <color indexed="30"/>
        <rFont val="Times New Roman"/>
        <family val="1"/>
      </rPr>
      <t>MGA — MULTI + MONO</t>
    </r>
  </si>
  <si>
    <r>
      <t>Estimated eligible</t>
    </r>
    <r>
      <rPr>
        <b/>
        <vertAlign val="superscript"/>
        <sz val="14"/>
        <rFont val="Calibri"/>
        <family val="2"/>
      </rPr>
      <t>1</t>
    </r>
    <r>
      <rPr>
        <b/>
        <sz val="14"/>
        <rFont val="Calibri"/>
        <family val="2"/>
      </rPr>
      <t xml:space="preserve"> </t>
    </r>
    <r>
      <rPr>
        <b/>
        <sz val="11"/>
        <rFont val="Calibri"/>
        <family val="2"/>
      </rPr>
      <t>costs (per budget category)</t>
    </r>
  </si>
  <si>
    <r>
      <t>Estimated EU contribution</t>
    </r>
    <r>
      <rPr>
        <b/>
        <vertAlign val="superscript"/>
        <sz val="14"/>
        <rFont val="Calibri"/>
        <family val="2"/>
      </rPr>
      <t>2</t>
    </r>
  </si>
  <si>
    <t>Direct costs</t>
  </si>
  <si>
    <t>Indirect costs</t>
  </si>
  <si>
    <t>Total costs</t>
  </si>
  <si>
    <t>EU contribution to eligible costs</t>
  </si>
  <si>
    <t>Contributions</t>
  </si>
  <si>
    <r>
      <t>Maximum grant amount</t>
    </r>
    <r>
      <rPr>
        <b/>
        <vertAlign val="superscript"/>
        <sz val="11"/>
        <rFont val="Calibri"/>
        <family val="2"/>
      </rPr>
      <t>6</t>
    </r>
  </si>
  <si>
    <t>A. Personnel costs</t>
  </si>
  <si>
    <t>B. Subcontracting costs</t>
  </si>
  <si>
    <t>C. Purchase costs</t>
  </si>
  <si>
    <t>D. Other cost categories</t>
  </si>
  <si>
    <r>
      <t>E. Indirect costs</t>
    </r>
    <r>
      <rPr>
        <b/>
        <vertAlign val="superscript"/>
        <sz val="14"/>
        <rFont val="Calibri"/>
        <family val="2"/>
      </rPr>
      <t xml:space="preserve">3 </t>
    </r>
  </si>
  <si>
    <r>
      <t>Funding rate %</t>
    </r>
    <r>
      <rPr>
        <b/>
        <vertAlign val="superscript"/>
        <sz val="11"/>
        <rFont val="Calibri"/>
        <family val="2"/>
      </rPr>
      <t>4</t>
    </r>
  </si>
  <si>
    <r>
      <t>Maximum EU contribution</t>
    </r>
    <r>
      <rPr>
        <b/>
        <vertAlign val="superscript"/>
        <sz val="11"/>
        <rFont val="Calibri"/>
        <family val="2"/>
      </rPr>
      <t>5</t>
    </r>
    <r>
      <rPr>
        <b/>
        <sz val="11"/>
        <rFont val="Calibri"/>
        <family val="2"/>
      </rPr>
      <t xml:space="preserve"> </t>
    </r>
  </si>
  <si>
    <t>Requested EU contribution</t>
  </si>
  <si>
    <t>F.Contributions</t>
  </si>
  <si>
    <t>A.1  Employees (or equivalent)</t>
  </si>
  <si>
    <t>A.4 SME owners and natural person beneficiaries</t>
  </si>
  <si>
    <t xml:space="preserve">A.5 Volunteers </t>
  </si>
  <si>
    <t>A.6 [name]</t>
  </si>
  <si>
    <t>C.1 Travel and subsistence</t>
  </si>
  <si>
    <t>C.2 Equipment</t>
  </si>
  <si>
    <t>C.3 Other goods, works and services</t>
  </si>
  <si>
    <t>D.1 Financial support to third parties</t>
  </si>
  <si>
    <t>D.2  Field office cost</t>
  </si>
  <si>
    <t>D.X [name]</t>
  </si>
  <si>
    <t>F.X [name]</t>
  </si>
  <si>
    <t xml:space="preserve">A.2 Natural persons under direct contract </t>
  </si>
  <si>
    <t>Travel</t>
  </si>
  <si>
    <t>Accommodation</t>
  </si>
  <si>
    <t>Subsistence</t>
  </si>
  <si>
    <t>A.3 Seconded persons</t>
  </si>
  <si>
    <t>Forms of funding</t>
  </si>
  <si>
    <t>Names</t>
  </si>
  <si>
    <t>Actual costs</t>
  </si>
  <si>
    <t>Unit costs (usual accounting practices)</t>
  </si>
  <si>
    <r>
      <t>Unit costs</t>
    </r>
    <r>
      <rPr>
        <strike/>
        <vertAlign val="superscript"/>
        <sz val="14"/>
        <color theme="1" tint="0.499984740745262"/>
        <rFont val="Calibri"/>
        <family val="2"/>
        <scheme val="minor"/>
      </rPr>
      <t>7</t>
    </r>
  </si>
  <si>
    <r>
      <t>[</t>
    </r>
    <r>
      <rPr>
        <strike/>
        <sz val="10"/>
        <color theme="1" tint="0.499984740745262"/>
        <rFont val="Calibri"/>
        <family val="2"/>
        <scheme val="minor"/>
      </rPr>
      <t>Actual costs</t>
    </r>
    <r>
      <rPr>
        <i/>
        <strike/>
        <sz val="10"/>
        <color theme="1" tint="0.499984740745262"/>
        <rFont val="Calibri"/>
        <family val="2"/>
        <scheme val="minor"/>
      </rPr>
      <t>][</t>
    </r>
    <r>
      <rPr>
        <strike/>
        <sz val="10"/>
        <color theme="1" tint="0.499984740745262"/>
        <rFont val="Calibri"/>
        <family val="2"/>
        <scheme val="minor"/>
      </rPr>
      <t>Unit costs</t>
    </r>
    <r>
      <rPr>
        <strike/>
        <vertAlign val="superscript"/>
        <sz val="14"/>
        <color theme="1" tint="0.499984740745262"/>
        <rFont val="Calibri"/>
        <family val="2"/>
        <scheme val="minor"/>
      </rPr>
      <t>7</t>
    </r>
    <r>
      <rPr>
        <i/>
        <strike/>
        <sz val="10"/>
        <color theme="1" tint="0.499984740745262"/>
        <rFont val="Calibri"/>
        <family val="2"/>
        <scheme val="minor"/>
      </rPr>
      <t>][</t>
    </r>
    <r>
      <rPr>
        <strike/>
        <sz val="10"/>
        <color theme="1" tint="0.499984740745262"/>
        <rFont val="Calibri"/>
        <family val="2"/>
        <scheme val="minor"/>
      </rPr>
      <t>Lump sum costs</t>
    </r>
    <r>
      <rPr>
        <i/>
        <strike/>
        <sz val="10"/>
        <color theme="1" tint="0.499984740745262"/>
        <rFont val="Calibri"/>
        <family val="2"/>
        <scheme val="minor"/>
      </rPr>
      <t>]</t>
    </r>
  </si>
  <si>
    <r>
      <rPr>
        <i/>
        <strike/>
        <sz val="10"/>
        <color theme="1" tint="0.499984740745262"/>
        <rFont val="Calibri"/>
        <family val="2"/>
        <scheme val="minor"/>
      </rPr>
      <t>[</t>
    </r>
    <r>
      <rPr>
        <strike/>
        <sz val="10"/>
        <color theme="1" tint="0.499984740745262"/>
        <rFont val="Calibri"/>
        <family val="2"/>
        <scheme val="minor"/>
      </rPr>
      <t>Actual  costs</t>
    </r>
    <r>
      <rPr>
        <i/>
        <strike/>
        <sz val="10"/>
        <color theme="1" tint="0.499984740745262"/>
        <rFont val="Calibri"/>
        <family val="2"/>
        <scheme val="minor"/>
      </rPr>
      <t>][</t>
    </r>
    <r>
      <rPr>
        <strike/>
        <sz val="10"/>
        <color theme="1" tint="0.499984740745262"/>
        <rFont val="Calibri"/>
        <family val="2"/>
        <scheme val="minor"/>
      </rPr>
      <t>Unit</t>
    </r>
    <r>
      <rPr>
        <strike/>
        <vertAlign val="superscript"/>
        <sz val="14"/>
        <color theme="1" tint="0.499984740745262"/>
        <rFont val="Calibri"/>
        <family val="2"/>
        <scheme val="minor"/>
      </rPr>
      <t>7</t>
    </r>
    <r>
      <rPr>
        <strike/>
        <sz val="10"/>
        <color theme="1" tint="0.499984740745262"/>
        <rFont val="Calibri"/>
        <family val="2"/>
        <scheme val="minor"/>
      </rPr>
      <t xml:space="preserve"> or actual costs</t>
    </r>
    <r>
      <rPr>
        <i/>
        <strike/>
        <sz val="10"/>
        <color theme="1" tint="0.499984740745262"/>
        <rFont val="Calibri"/>
        <family val="2"/>
        <scheme val="minor"/>
      </rPr>
      <t>]</t>
    </r>
  </si>
  <si>
    <r>
      <t>Unit costs</t>
    </r>
    <r>
      <rPr>
        <strike/>
        <vertAlign val="superscript"/>
        <sz val="14"/>
        <color indexed="23"/>
        <rFont val="Calibri"/>
        <family val="2"/>
      </rPr>
      <t>7</t>
    </r>
  </si>
  <si>
    <r>
      <t>Unit costs</t>
    </r>
    <r>
      <rPr>
        <strike/>
        <vertAlign val="superscript"/>
        <sz val="14"/>
        <color theme="0" tint="-0.499984740745262"/>
        <rFont val="Calibri"/>
        <family val="2"/>
        <scheme val="minor"/>
      </rPr>
      <t>7</t>
    </r>
  </si>
  <si>
    <r>
      <t>Flat-rate costs</t>
    </r>
    <r>
      <rPr>
        <vertAlign val="superscript"/>
        <sz val="14"/>
        <rFont val="Calibri"/>
        <family val="2"/>
      </rPr>
      <t>8</t>
    </r>
  </si>
  <si>
    <r>
      <t>Unit contribution</t>
    </r>
    <r>
      <rPr>
        <strike/>
        <vertAlign val="superscript"/>
        <sz val="14"/>
        <color theme="1" tint="0.499984740745262"/>
        <rFont val="Calibri"/>
        <family val="2"/>
        <scheme val="minor"/>
      </rPr>
      <t>7</t>
    </r>
  </si>
  <si>
    <r>
      <t>Flat-rate contribution</t>
    </r>
    <r>
      <rPr>
        <strike/>
        <vertAlign val="superscript"/>
        <sz val="14"/>
        <color theme="1" tint="0.499984740745262"/>
        <rFont val="Calibri"/>
        <family val="2"/>
        <scheme val="minor"/>
      </rPr>
      <t>8</t>
    </r>
  </si>
  <si>
    <t>Lump sum contribution</t>
  </si>
  <si>
    <t>Financing not linked to costs</t>
  </si>
  <si>
    <t>a1</t>
  </si>
  <si>
    <t>a2</t>
  </si>
  <si>
    <t>a3</t>
  </si>
  <si>
    <t>a4</t>
  </si>
  <si>
    <t>a5</t>
  </si>
  <si>
    <t>b</t>
  </si>
  <si>
    <t>c1</t>
  </si>
  <si>
    <t>c1a</t>
  </si>
  <si>
    <t>c1b</t>
  </si>
  <si>
    <t>c1c</t>
  </si>
  <si>
    <t>c2</t>
  </si>
  <si>
    <t>c3</t>
  </si>
  <si>
    <t>d1</t>
  </si>
  <si>
    <r>
      <rPr>
        <i/>
        <strike/>
        <sz val="10"/>
        <color theme="1" tint="0.499984740745262"/>
        <rFont val="Calibri"/>
        <family val="2"/>
        <scheme val="minor"/>
      </rPr>
      <t>[</t>
    </r>
    <r>
      <rPr>
        <strike/>
        <sz val="10"/>
        <color theme="1" tint="0.499984740745262"/>
        <rFont val="Calibri"/>
        <family val="2"/>
        <scheme val="minor"/>
      </rPr>
      <t>d1</t>
    </r>
    <r>
      <rPr>
        <i/>
        <strike/>
        <sz val="10"/>
        <color theme="1" tint="0.499984740745262"/>
        <rFont val="Calibri"/>
        <family val="2"/>
        <scheme val="minor"/>
      </rPr>
      <t>]</t>
    </r>
  </si>
  <si>
    <t>d2</t>
  </si>
  <si>
    <t>d3</t>
  </si>
  <si>
    <r>
      <t>e = 
flat-rate * (a1 +</t>
    </r>
    <r>
      <rPr>
        <sz val="10"/>
        <color theme="1"/>
        <rFont val="Calibri"/>
        <family val="2"/>
        <scheme val="minor"/>
      </rPr>
      <t xml:space="preserve"> b</t>
    </r>
    <r>
      <rPr>
        <sz val="10"/>
        <rFont val="Calibri"/>
        <family val="2"/>
        <scheme val="minor"/>
      </rPr>
      <t xml:space="preserve"> + c1</t>
    </r>
    <r>
      <rPr>
        <sz val="10"/>
        <color rgb="FFFF0000"/>
        <rFont val="Calibri"/>
        <family val="2"/>
        <scheme val="minor"/>
      </rPr>
      <t xml:space="preserve"> </t>
    </r>
    <r>
      <rPr>
        <sz val="10"/>
        <rFont val="Calibri"/>
        <family val="2"/>
        <scheme val="minor"/>
      </rPr>
      <t>+ c2 + c3 + d1 + d2)</t>
    </r>
  </si>
  <si>
    <t>f = 
a+b+c+d+e</t>
  </si>
  <si>
    <t>U</t>
  </si>
  <si>
    <t>g = f*U%</t>
  </si>
  <si>
    <t>h</t>
  </si>
  <si>
    <t>i</t>
  </si>
  <si>
    <t>j = flat-rate * (XXX)</t>
  </si>
  <si>
    <t>k</t>
  </si>
  <si>
    <t>l</t>
  </si>
  <si>
    <t>m</t>
  </si>
  <si>
    <t xml:space="preserve">1 - Coordinator </t>
  </si>
  <si>
    <t xml:space="preserve">2 - Co-beneficiary 1 </t>
  </si>
  <si>
    <t>3 - Co-beneficiary 2</t>
  </si>
  <si>
    <t>Total consortium</t>
  </si>
  <si>
    <t>% of EC Contribution on total project</t>
  </si>
  <si>
    <t>1. See Article 6 for the eligibility conditions. All amounts must be expressed in EUR (see Article 21 for the conversion rules).</t>
  </si>
  <si>
    <t xml:space="preserve">2.The consortium remains free to decide on a different internal distribution of the EU funding (via the consortium agreement; see Article 7). </t>
  </si>
  <si>
    <t>3. Indirect costs already covered by an operating grant (received under any EU funding programme) are ineligible (see Article 6.3). Therefore, a beneficiary/affiliated entity that receives an operating grant during the action duration cannot</t>
  </si>
  <si>
    <t xml:space="preserve">declare indirect costs for the year(s)/reporting period(s) covered by the operating grant, unless they can demonstrate that the operating grant does not cover any costs of the action. This requires specific accounting tools. </t>
  </si>
  <si>
    <t>4. See Data Sheet for the funding rate(s).</t>
  </si>
  <si>
    <t>5. This is the theoretical amount of the EU contribution to costs, if the reimbursement rate is applied to all the budgeted costs. This theoretical amount is then capped by the 'maximum grant amount'.</t>
  </si>
  <si>
    <t>6. The 'maximum grant amount' is the maximum grant amount decided by the EU. It normally corresponds to the requested grant, but may be lower.</t>
  </si>
  <si>
    <t>7. See Annex 2a 'Additional information on the estimated budget' for the details (units, cost per unit).</t>
  </si>
  <si>
    <t>8. See Data Sheet for the flat-rate.</t>
  </si>
  <si>
    <t>MODIFICATION REQUEST OPERATIONAL BUDGET</t>
  </si>
  <si>
    <t>TOTAL previous agreed budget - RQ or previous MR</t>
  </si>
  <si>
    <t>Diff.</t>
  </si>
  <si>
    <t>TOTAL revised budget - MR</t>
  </si>
  <si>
    <t>RESULT 1</t>
  </si>
  <si>
    <t>RESULT 2</t>
  </si>
  <si>
    <t>RESULT 3</t>
  </si>
  <si>
    <t>…</t>
  </si>
  <si>
    <t>I.2.8</t>
  </si>
  <si>
    <t>I.2.9</t>
  </si>
  <si>
    <t>External evaluation</t>
  </si>
  <si>
    <t>II.5.3</t>
  </si>
  <si>
    <t>External audit</t>
  </si>
  <si>
    <t>II.5.4</t>
  </si>
  <si>
    <t>Other Specialised services - to be specified by partner</t>
  </si>
  <si>
    <t>ESTIMATED REVISED BUDGET FOR THE ACTION</t>
  </si>
  <si>
    <r>
      <rPr>
        <i/>
        <strike/>
        <sz val="10"/>
        <color theme="1" tint="0.499984740745262"/>
        <rFont val="Calibri"/>
        <family val="2"/>
        <scheme val="minor"/>
      </rPr>
      <t>[</t>
    </r>
    <r>
      <rPr>
        <sz val="10"/>
        <rFont val="Calibri"/>
        <family val="2"/>
        <scheme val="minor"/>
      </rPr>
      <t>d1</t>
    </r>
    <r>
      <rPr>
        <i/>
        <strike/>
        <sz val="10"/>
        <color theme="1" tint="0.499984740745262"/>
        <rFont val="Calibri"/>
        <family val="2"/>
        <scheme val="minor"/>
      </rPr>
      <t>]</t>
    </r>
  </si>
  <si>
    <t>FINANCIAL FINAL REPORT</t>
  </si>
  <si>
    <t>Annex II
Cost Category for third Parties (IP)</t>
  </si>
  <si>
    <t>TOTAL last agreed budget - RQ or MR</t>
  </si>
  <si>
    <t>TOTAL actual incurred costs - FR</t>
  </si>
  <si>
    <t>% of EC contribution to total project</t>
  </si>
  <si>
    <r>
      <t xml:space="preserve">ANNEX 4 </t>
    </r>
    <r>
      <rPr>
        <b/>
        <sz val="12"/>
        <color indexed="10"/>
        <rFont val="Times New Roman"/>
        <family val="1"/>
      </rPr>
      <t xml:space="preserve">XXX </t>
    </r>
    <r>
      <rPr>
        <b/>
        <sz val="12"/>
        <color indexed="30"/>
        <rFont val="Times New Roman"/>
        <family val="1"/>
      </rPr>
      <t>MGA — MULTI + MONO</t>
    </r>
  </si>
  <si>
    <t>FINANCIAL STATEMENTS FOR THE ACTION</t>
  </si>
  <si>
    <r>
      <t>Eligible</t>
    </r>
    <r>
      <rPr>
        <b/>
        <vertAlign val="superscript"/>
        <sz val="14"/>
        <rFont val="Calibri"/>
        <family val="2"/>
      </rPr>
      <t>1</t>
    </r>
    <r>
      <rPr>
        <b/>
        <sz val="14"/>
        <rFont val="Calibri"/>
        <family val="2"/>
      </rPr>
      <t xml:space="preserve"> </t>
    </r>
    <r>
      <rPr>
        <b/>
        <sz val="11"/>
        <rFont val="Calibri"/>
        <family val="2"/>
      </rPr>
      <t>costs (per budget category)</t>
    </r>
  </si>
  <si>
    <t>Budget Codes</t>
  </si>
  <si>
    <t>Budget</t>
  </si>
  <si>
    <t>LOE</t>
  </si>
  <si>
    <t>Donor Code</t>
  </si>
  <si>
    <t>SRF</t>
  </si>
  <si>
    <t>I.1.2.1</t>
  </si>
  <si>
    <t>I.1.5.1</t>
  </si>
  <si>
    <t>I.1.5.2</t>
  </si>
  <si>
    <t>I.1.5.3</t>
  </si>
  <si>
    <t>I.1.5.4</t>
  </si>
  <si>
    <t>I.1.5.5</t>
  </si>
  <si>
    <t>I.1.5.6</t>
  </si>
  <si>
    <t>I.1.5.7</t>
  </si>
  <si>
    <t>II.1.2.3</t>
  </si>
  <si>
    <t>II.1.5.1</t>
  </si>
  <si>
    <t>II.2.1.2</t>
  </si>
  <si>
    <t>II.2.2.2</t>
  </si>
  <si>
    <t>II.2.4.2</t>
  </si>
  <si>
    <t>II.2.1.3</t>
  </si>
  <si>
    <t>II.2.1.4</t>
  </si>
  <si>
    <t>II.2.4.4</t>
  </si>
  <si>
    <t>II.3.2.1</t>
  </si>
  <si>
    <t>II.3.2.2</t>
  </si>
  <si>
    <t>Staff</t>
  </si>
  <si>
    <t>Monthly Salary</t>
  </si>
  <si>
    <t>Project Duration salary (a)</t>
  </si>
  <si>
    <t>Maximum workable days (b)</t>
  </si>
  <si>
    <t>Daily rate estimated (c = a / b)</t>
  </si>
  <si>
    <t>Estimated number of days to work on ECHO project (d)</t>
  </si>
  <si>
    <t>Budgeted salary estimated (c * d)</t>
  </si>
  <si>
    <t>XX</t>
  </si>
  <si>
    <t>I.1.2.2</t>
  </si>
  <si>
    <t>I.1.2.3</t>
  </si>
  <si>
    <t>I.1.2.4</t>
  </si>
  <si>
    <t>Total budget en XOF</t>
  </si>
  <si>
    <t>Coût Unitaire</t>
  </si>
  <si>
    <t>Nombre</t>
  </si>
  <si>
    <t>Coût Programmatiques</t>
  </si>
  <si>
    <t>Coûts salariales Programmes</t>
  </si>
  <si>
    <t>II.1.2.1</t>
  </si>
  <si>
    <t>II.1.2.2</t>
  </si>
  <si>
    <t>TOTAL Coûts Support</t>
  </si>
  <si>
    <t>II.1.5.2</t>
  </si>
  <si>
    <t>II.1.5.3</t>
  </si>
  <si>
    <t>Résultat 1</t>
  </si>
  <si>
    <t>Résultat 2</t>
  </si>
  <si>
    <t>Résultat 3</t>
  </si>
  <si>
    <t>All amounts in XOF</t>
  </si>
  <si>
    <t>I.2.10</t>
  </si>
  <si>
    <t>I.2.11</t>
  </si>
  <si>
    <t>II.2.1.1</t>
  </si>
  <si>
    <t>II.2.2.1</t>
  </si>
  <si>
    <t>II.2.2.3</t>
  </si>
  <si>
    <t>II.2.2.4</t>
  </si>
  <si>
    <t>II.2.3.1</t>
  </si>
  <si>
    <t>II.2.3.2</t>
  </si>
  <si>
    <t>II.2.3.3</t>
  </si>
  <si>
    <t>II.2.3.4</t>
  </si>
  <si>
    <t>II.2.4.1</t>
  </si>
  <si>
    <t>II.2.4.3</t>
  </si>
  <si>
    <t>II.2.5.1</t>
  </si>
  <si>
    <t>II.2.5.2</t>
  </si>
  <si>
    <t>II.2.5.3</t>
  </si>
  <si>
    <t>II.2.5.4</t>
  </si>
  <si>
    <t>II.3.2.3</t>
  </si>
  <si>
    <t>II.3.2.4</t>
  </si>
  <si>
    <t>Catégories budgétaires : note d’orientation</t>
  </si>
  <si>
    <t>Catégorie de coût du projet RQ</t>
  </si>
  <si>
    <t>Définition du coût</t>
  </si>
  <si>
    <t>Exemples</t>
  </si>
  <si>
    <t>1 - Coûts du personnel</t>
  </si>
  <si>
    <t>Salaires (y compris indemnité journalière, avantages sociaux, indemnité de départ, prime de risque, etc.)</t>
  </si>
  <si>
    <t>Salaires du personnel du projet y compris l’impôt sur le revenu, les cotisations sociales, les coûts légaux liés au personnel, les rémunérations complémentaires prévues, les indemnités de fin de contrat et les coûts liés aux consultants agissant comme membres du personnel. Inclut aussi les frais de logement du personnel lorsque requis par le projet.</t>
  </si>
  <si>
    <t>Les coûts doivent être traçables et liés à un membre du personnel travaillant sur l’action.</t>
  </si>
  <si>
    <t xml:space="preserve">√ Salaires, avantages sociaux, taxes locales, recrutement, coûts R&amp;R. </t>
  </si>
  <si>
    <t>√ Personnel temporaire pour des coûts non liés au projet, par exemple cuisinier occasionnel pour le bureau.</t>
  </si>
  <si>
    <t>Les consultants et détachés peuvent être inclus s’ils exercent un rôle équivalent à celui du personnel. S’ils réalisent une mission spécifique au projet, ils ne doivent pas être inclus ici.</t>
  </si>
  <si>
    <t>Annexe 2 - Coûts du personnel
a1 - Coûts réels
a2 - Coûts unitaires selon les pratiques habituelles de comptabilité analytique</t>
  </si>
  <si>
    <t>A1 : coûts du personnel calculés selon la méthode standard de 215 jours ouvrables par an (MGA).
A2 : coûts du personnel calculés selon la décision du Directeur général de DG ECHO du 21/09/2021, réf. ARES (2021)5761006.</t>
  </si>
  <si>
    <t>2. Frais de voyage et de subsistance</t>
  </si>
  <si>
    <t>Déplacements liés aux activités ou au suivi du projet, y compris location de véhicules, carburant, amortissement des véhicules existants, vols nécessaires au projet, transports publics, hébergement du personnel en déplacement, visas, permis de voyage et indemnités de subsistance.</t>
  </si>
  <si>
    <t>√ Indemnité journalière</t>
  </si>
  <si>
    <t>√ Avion, train, transport routier</t>
  </si>
  <si>
    <t>√ Hébergement</t>
  </si>
  <si>
    <t>√ Frais de visa</t>
  </si>
  <si>
    <t>3 - Biens et services fournis aux bénéficiaires</t>
  </si>
  <si>
    <t>2.1 Espèces et coupons</t>
  </si>
  <si>
    <t>Aide financière aux bénéficiaires ; coûts de distribution associés à cette aide.</t>
  </si>
  <si>
    <t>√ Assistance en espèces, argent contre travail, coupons</t>
  </si>
  <si>
    <t>√ Frais de service pour transfert d’argent</t>
  </si>
  <si>
    <t>2.2 Autres biens et services</t>
  </si>
  <si>
    <t>Biens et fournitures achetés pour les activités ; paiements argent contre travail ; séances d’éducation et de sensibilisation ; émissions radio ; ateliers ; impression de dépliants et brochures liés aux activités.</t>
  </si>
  <si>
    <t>√ Médicaments, matériel médical, produits d’analyse de l’eau, articles non alimentaires (NFI).</t>
  </si>
  <si>
    <t>√ Travaux et/ou matériaux de construction de latrines</t>
  </si>
  <si>
    <t>√ Main-d’œuvre directement liée aux activités du projet, par exemple primes des promoteurs de santé</t>
  </si>
  <si>
    <t>√ Diagnostics techniques, études, évaluations des besoins, rapports techniques</t>
  </si>
  <si>
    <t>√ Coûts de formation (matériel, location de salle, repas, honoraires des formateurs, remboursements de déplacement, etc.)</t>
  </si>
  <si>
    <t>√ Carburant pour générateur dans une structure de santé</t>
  </si>
  <si>
    <t>4 - Coûts de fonctionnement</t>
  </si>
  <si>
    <t>Dépenses de bureau terrain, siège, entrepôt ou bâtiment (loyer, charges, mobilier, consommables, assurances et fournitures), maintenance et fonctionnement des équipements informatiques et de communication, amortissement des équipements existants et tout équipement d’une valeur unitaire inférieure à 1 000 EUR.</t>
  </si>
  <si>
    <t>Coûts d’appui à la mise en œuvre du projet non affectés à d’autres catégories, y compris les coûts hors personnel liés à l’approvisionnement, au transport et au stockage des biens et services destinés aux bénéficiaires.</t>
  </si>
  <si>
    <t>√ Loyer et charges du bureau, fournitures de bureau, coûts des véhicules, télécommunications et sécurité</t>
  </si>
  <si>
    <t>√ Assurances, frais bancaires, frais juridiques</t>
  </si>
  <si>
    <t>5 - Coûts des équipements</t>
  </si>
  <si>
    <t>Coût d’achat des véhicules, équipements et autres immobilisations nécessaires aux activités financées, d’une valeur unitaire supérieure à 1 000 EUR.</t>
  </si>
  <si>
    <t>Coûts d’achat d’équipements supérieurs à 1 000 EUR.</t>
  </si>
  <si>
    <t>√ Ordinateurs portables, véhicules, équipements de collecte de données et de sécurité</t>
  </si>
  <si>
    <t>6 - Renforcement des capacités des partenaires locaux</t>
  </si>
  <si>
    <t>7 - Services spécialisés</t>
  </si>
  <si>
    <t>Coûts des services du projet, y compris consultants, audit du projet, conseils juridiques et autres experts requis.</t>
  </si>
  <si>
    <t>√ Évaluation externe du projet, audit du projet</t>
  </si>
  <si>
    <t>8 - Activités de visibilité et de communication de l’UE</t>
  </si>
  <si>
    <t>Coûts exclusivement liés à la communication du soutien d’ECHO au projet, y compris les activités mettant en avant les enjeux humanitaires et le rôle d’ECHO auprès d’un public élargi. Il s’agit d’une obligation contractuelle.</t>
  </si>
  <si>
    <t>√ Publications expliquant le rôle humanitaire de la Commission
√ Événements présentant le partenariat avec l’agence de mise en œuvre
√ Films sur les projets financés par la Commission</t>
  </si>
  <si>
    <t>Cette catégorie n’inclut pas les coûts de communication opérationnelle soutenant directement la mise en œuvre d’une action (manuels, supports de promotion de l’hygiène, dépliants de plaidoyer, etc.).</t>
  </si>
  <si>
    <t>Coûts standard de visibilité : maximum 1 % du coût du projet dans la limite de 10 000 EUR ; inclut l’affichage de l’identité visuelle de l’UE et la reconnaissance du financement de l’UE.</t>
  </si>
  <si>
    <t>Visibilité renforcée : actions de communication plus élaborées pour atteindre les publics européens, par exemple visites de journalistes. Plan de communication détaillé requis et accord préalable d’ECHO.</t>
  </si>
  <si>
    <t>9 - Coûts du bureau terrain (méthode simplifiée d’allocation)</t>
  </si>
  <si>
    <t>Total des pools de coûts partagés auxquels cet accord de financement est rattaché pour la période du projet.</t>
  </si>
  <si>
    <t>Salaires du personnel programme (y compris indemnités journalières, avantages sociaux, indemnités de départ, prime de risque, R&amp;R, etc.)</t>
  </si>
  <si>
    <t>Total des coûts directs du personnel programme</t>
  </si>
  <si>
    <t>Frais de déplacement et de subsistance du personnel programme</t>
  </si>
  <si>
    <t>Total des frais de déplacement et de subsistance du personnel programme</t>
  </si>
  <si>
    <t>Biens et services fournis aux bénéficiaires</t>
  </si>
  <si>
    <t>Transferts monétaires et coupons</t>
  </si>
  <si>
    <t>En espèces (montant net reçu par les bénéficiaires)</t>
  </si>
  <si>
    <t>Frais de transfert monétaire (prestataire, cartes, etc.)</t>
  </si>
  <si>
    <t>Via coupons (montant net reçu par les bénéficiaires)</t>
  </si>
  <si>
    <t>Total transferts monétaires et coupons</t>
  </si>
  <si>
    <t>Autres biens et services fournis aux bénéficiaires</t>
  </si>
  <si>
    <t>Total des biens et services fournis aux bénéficiaires</t>
  </si>
  <si>
    <t>TOTAL DES COÛTS DIRECTS PROGRAMMATIQUES</t>
  </si>
  <si>
    <t>COÛTS DE SOUTIEN</t>
  </si>
  <si>
    <t>Coûts du personnel de soutien</t>
  </si>
  <si>
    <t>Salaires du personnel de soutien (y compris indemnités journalières, avantages sociaux, indemnités de départ, prime de risque, R&amp;R, etc.)</t>
  </si>
  <si>
    <t>Personnel de soutien national</t>
  </si>
  <si>
    <t>Total des coûts directs du personnel de soutien</t>
  </si>
  <si>
    <t>Total des frais de déplacement et de subsistance du personnel de soutien</t>
  </si>
  <si>
    <t>Coûts de fonctionnement</t>
  </si>
  <si>
    <t>Dépenses de bureau / entrepôt / bâtiment (loyer, charges, mobilier, consommables, assurances et fournitures)</t>
  </si>
  <si>
    <t>Équipements informatiques, de bureau et de communication - maintenance et coûts de fonctionnement</t>
  </si>
  <si>
    <t>Transport sous contrat (voitures, camions, avions, etc.)</t>
  </si>
  <si>
    <t>Coûts de fonctionnement des véhicules (carburant, maintenance, pièces de rechange, assurance)</t>
  </si>
  <si>
    <t>Autres coûts de fonctionnement à préciser par le partenaire</t>
  </si>
  <si>
    <t>Total des coûts de fonctionnement</t>
  </si>
  <si>
    <t>Coûts des équipements</t>
  </si>
  <si>
    <t>Véhicules (y compris amortissement)</t>
  </si>
  <si>
    <t>Équipements informatiques, de bureau et de communication</t>
  </si>
  <si>
    <t>Équipements de sûreté et de sécurité</t>
  </si>
  <si>
    <t>Autres équipements à préciser par le partenaire</t>
  </si>
  <si>
    <t>Total des coûts des équipements</t>
  </si>
  <si>
    <t>Renforcement des capacités des partenaires locaux</t>
  </si>
  <si>
    <t>À détailler selon les besoins du partenaire</t>
  </si>
  <si>
    <t>Total de l’appui aux partenaires locaux</t>
  </si>
  <si>
    <t>Services spécialisés</t>
  </si>
  <si>
    <t>Contrôles externes de qualité et de quantité</t>
  </si>
  <si>
    <t>Audit externe du projet</t>
  </si>
  <si>
    <t>Total des coûts des services spécialisés</t>
  </si>
  <si>
    <t>Activités de visibilité et de communication de l’Union européenne</t>
  </si>
  <si>
    <t>Coûts des activités de visibilité et de communication de l’Union européenne</t>
  </si>
  <si>
    <t>Total visibilité et communication de l’Union européenne</t>
  </si>
  <si>
    <t>TOTAL DES COÛTS DIRECTS DE SOUTIEN</t>
  </si>
  <si>
    <t>Coûts directs</t>
  </si>
  <si>
    <t>Coûts indirects</t>
  </si>
  <si>
    <t>Budget total</t>
  </si>
  <si>
    <t>Personnel programme</t>
  </si>
  <si>
    <t>Chef programme</t>
  </si>
  <si>
    <t>Exemple</t>
  </si>
  <si>
    <t>Outil de calcul du budget ECHO</t>
  </si>
  <si>
    <t>Cet outil peut être utilisé pour estimer le coût salarial total à budgétiser pour chaque membre du personnel travaillant sur un projet ECHO.</t>
  </si>
  <si>
    <t>Saisissez les coûts de personnel estimés (cellules D7 à D13), indiquez le nombre de jours prévu dans la cellule D17 et ajustez la cellule D15 si la durée du projet n'est pas de 12 mois.</t>
  </si>
  <si>
    <t>Par membre du personnel</t>
  </si>
  <si>
    <t>Montants annuels totaux (XOF)</t>
  </si>
  <si>
    <t>Incluez le salaire brut total versé annuellement (ou pendant la période du projet si celui-ci n'est pas de 12 mois). Le taux journalier est calculé sur la base du salaire total, qu'il soit imputé au projet ECHO ou non.</t>
  </si>
  <si>
    <t>Salaire total estimé</t>
  </si>
  <si>
    <t>Les avantages doivent être appliqués conformément à la législation locale. Pour être éligibles selon les directives ECHO, les avantages ci-dessous doivent être obligatoires en vertu d'une obligation légale ou contractuelle.
Le montant annuel doit être indiqué pour un projet de 12 mois (ou le montant total pour la durée du projet si celui-ci n'est pas de 12 mois).</t>
  </si>
  <si>
    <t>Montant total estimé des cotisations de sécurité sociale</t>
  </si>
  <si>
    <t>Montant total estimé de la pension/retraite</t>
  </si>
  <si>
    <t>Montant total estimé des assurances RH</t>
  </si>
  <si>
    <t>Montant estimé des indemnités de congés/vacances</t>
  </si>
  <si>
    <t>Montant estimé de l’allocation logement</t>
  </si>
  <si>
    <t>Autre avantage contractuel ou légal à verser au personnel</t>
  </si>
  <si>
    <t>Salaire annuel total estimé (a)</t>
  </si>
  <si>
    <t>215 jours sont définis par ECHO comme base de calcul des salaires. Si une personne travaille une année complète sur un projet de 12 mois, 215 jours doivent être utilisés. Si le projet dure 6 mois : 215 / 12 × 6 = 107,5.
Le nombre de jours doit être arrondi au demi-jour le plus proche.</t>
  </si>
  <si>
    <t>Nombre maximal de jours travaillables (b)</t>
  </si>
  <si>
    <t>Taux journalier estimé (c = a / b)</t>
  </si>
  <si>
    <t>Ne peut pas être supérieur à la valeur de D15, car il n'est pas possible de budgéter plus de 100 % du salaire.</t>
  </si>
  <si>
    <t>Nombre estimé de jours travaillés sur le projet ECHO (d)</t>
  </si>
  <si>
    <t>Salaire budgété estimé (c ×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</si>
</sst>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0.00_);_(&quot;$&quot;* \(#,##0.00\);_(&quot;$&quot;* &quot;-&quot;??_);_(@_)"/>
    <numFmt numFmtId="165" formatCode="_(* #,##0.00_);_(* \(#,##0.00\);_(* &quot;-&quot;??_);_(@_)"/>
    <numFmt numFmtId="166" formatCode="_(* #,##0_);_(* \(#,##0\);_(* &quot;-&quot;??_);_(@_)"/>
    <numFmt numFmtId="167" formatCode="#,##0.00\ _€"/>
    <numFmt numFmtId="168" formatCode="0.0%"/>
    <numFmt numFmtId="169" formatCode="_(* #,##0.000_);_(* \(#,##0.000\);_(* &quot;-&quot;??_);_(@_)"/>
    <numFmt numFmtId="170" formatCode="_-* #,##0.00\ _€_-;\-* #,##0.00\ _€_-;_-* &quot;-&quot;??\ _€_-;_-@_-"/>
    <numFmt numFmtId="171" formatCode="0.000%"/>
    <numFmt numFmtId="172" formatCode="_-* #,##0.00\ [$XOF]_-;\-* #,##0.00\ [$XOF]_-;_-* &quot;-&quot;??\ [$XOF]_-;_-@_-"/>
  </numFmts>
  <fonts count="8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i/>
      <sz val="10"/>
      <name val="Arial"/>
      <family val="2"/>
    </font>
    <font>
      <sz val="12"/>
      <name val="Arial"/>
      <family val="2"/>
    </font>
    <font>
      <b/>
      <sz val="10"/>
      <name val="Arial"/>
      <family val="2"/>
    </font>
    <font>
      <b/>
      <sz val="10"/>
      <color rgb="FFFF0000"/>
      <name val="Arial"/>
      <family val="2"/>
    </font>
    <font>
      <u/>
      <sz val="10"/>
      <color theme="10"/>
      <name val="Arial"/>
      <family val="2"/>
    </font>
    <font>
      <sz val="12"/>
      <color rgb="FFFF0000"/>
      <name val="Arial"/>
      <family val="2"/>
    </font>
    <font>
      <sz val="10"/>
      <name val="Arial"/>
      <family val="2"/>
    </font>
    <font>
      <sz val="12"/>
      <name val="Times New Roman"/>
      <family val="1"/>
    </font>
    <font>
      <b/>
      <sz val="12"/>
      <color rgb="FF0088CC"/>
      <name val="Times New Roman"/>
      <family val="1"/>
    </font>
    <font>
      <b/>
      <sz val="12"/>
      <color indexed="10"/>
      <name val="Times New Roman"/>
      <family val="1"/>
    </font>
    <font>
      <b/>
      <sz val="12"/>
      <color indexed="30"/>
      <name val="Times New Roman"/>
      <family val="1"/>
    </font>
    <font>
      <b/>
      <sz val="12"/>
      <name val="Times New Roman"/>
      <family val="1"/>
    </font>
    <font>
      <b/>
      <sz val="11"/>
      <name val="Calibri"/>
      <family val="2"/>
      <scheme val="minor"/>
    </font>
    <font>
      <b/>
      <vertAlign val="superscript"/>
      <sz val="14"/>
      <name val="Calibri"/>
      <family val="2"/>
    </font>
    <font>
      <b/>
      <sz val="14"/>
      <name val="Calibri"/>
      <family val="2"/>
    </font>
    <font>
      <b/>
      <sz val="11"/>
      <name val="Calibri"/>
      <family val="2"/>
    </font>
    <font>
      <b/>
      <vertAlign val="superscript"/>
      <sz val="11"/>
      <name val="Calibri"/>
      <family val="2"/>
    </font>
    <font>
      <sz val="10"/>
      <name val="Calibri"/>
      <family val="2"/>
      <scheme val="minor"/>
    </font>
    <font>
      <sz val="11"/>
      <name val="Calibri"/>
      <family val="2"/>
      <scheme val="minor"/>
    </font>
    <font>
      <sz val="10"/>
      <color theme="1"/>
      <name val="Calibri"/>
      <family val="2"/>
      <scheme val="minor"/>
    </font>
    <font>
      <sz val="10"/>
      <color theme="0" tint="-0.499984740745262"/>
      <name val="Calibri"/>
      <family val="2"/>
      <scheme val="minor"/>
    </font>
    <font>
      <b/>
      <sz val="10"/>
      <name val="Calibri"/>
      <family val="2"/>
      <scheme val="minor"/>
    </font>
    <font>
      <b/>
      <sz val="10"/>
      <color theme="0"/>
      <name val="Calibri"/>
      <family val="2"/>
      <scheme val="minor"/>
    </font>
    <font>
      <sz val="10"/>
      <name val="Calibri"/>
      <family val="2"/>
    </font>
    <font>
      <vertAlign val="superscript"/>
      <sz val="14"/>
      <name val="Calibri"/>
      <family val="2"/>
    </font>
    <font>
      <sz val="10"/>
      <color rgb="FFFF0000"/>
      <name val="Calibri"/>
      <family val="2"/>
      <scheme val="minor"/>
    </font>
    <font>
      <sz val="10"/>
      <color theme="0"/>
      <name val="Calibri"/>
      <family val="2"/>
      <scheme val="minor"/>
    </font>
    <font>
      <sz val="11"/>
      <color theme="0" tint="-0.499984740745262"/>
      <name val="Calibri"/>
      <family val="2"/>
      <scheme val="minor"/>
    </font>
    <font>
      <sz val="9"/>
      <name val="Arial"/>
      <family val="2"/>
    </font>
    <font>
      <b/>
      <sz val="12"/>
      <color theme="0"/>
      <name val="Arial"/>
      <family val="2"/>
    </font>
    <font>
      <b/>
      <sz val="12"/>
      <color theme="1"/>
      <name val="Arial"/>
      <family val="2"/>
    </font>
    <font>
      <sz val="12"/>
      <color theme="1"/>
      <name val="Arial"/>
      <family val="2"/>
    </font>
    <font>
      <b/>
      <sz val="12"/>
      <color rgb="FF000000"/>
      <name val="Arial"/>
      <family val="2"/>
    </font>
    <font>
      <strike/>
      <sz val="10"/>
      <color theme="1" tint="0.499984740745262"/>
      <name val="Calibri"/>
      <family val="2"/>
      <scheme val="minor"/>
    </font>
    <font>
      <i/>
      <strike/>
      <sz val="10"/>
      <color theme="1" tint="0.499984740745262"/>
      <name val="Calibri"/>
      <family val="2"/>
      <scheme val="minor"/>
    </font>
    <font>
      <strike/>
      <vertAlign val="superscript"/>
      <sz val="14"/>
      <color theme="1" tint="0.499984740745262"/>
      <name val="Calibri"/>
      <family val="2"/>
      <scheme val="minor"/>
    </font>
    <font>
      <strike/>
      <sz val="10"/>
      <color theme="0" tint="-0.499984740745262"/>
      <name val="Calibri"/>
      <family val="2"/>
      <scheme val="minor"/>
    </font>
    <font>
      <strike/>
      <vertAlign val="superscript"/>
      <sz val="14"/>
      <color indexed="23"/>
      <name val="Calibri"/>
      <family val="2"/>
    </font>
    <font>
      <strike/>
      <vertAlign val="superscript"/>
      <sz val="14"/>
      <color theme="0" tint="-0.499984740745262"/>
      <name val="Calibri"/>
      <family val="2"/>
      <scheme val="minor"/>
    </font>
    <font>
      <b/>
      <sz val="9"/>
      <color indexed="81"/>
      <name val="Tahoma"/>
      <family val="2"/>
    </font>
    <font>
      <sz val="9"/>
      <color indexed="81"/>
      <name val="Tahoma"/>
      <family val="2"/>
    </font>
    <font>
      <b/>
      <strike/>
      <sz val="11"/>
      <color theme="1" tint="0.499984740745262"/>
      <name val="Calibri"/>
      <family val="2"/>
      <scheme val="minor"/>
    </font>
    <font>
      <b/>
      <strike/>
      <sz val="11"/>
      <color theme="0" tint="-0.499984740745262"/>
      <name val="Calibri"/>
      <family val="2"/>
      <scheme val="minor"/>
    </font>
    <font>
      <b/>
      <strike/>
      <sz val="10"/>
      <color theme="1" tint="0.499984740745262"/>
      <name val="Calibri"/>
      <family val="2"/>
      <scheme val="minor"/>
    </font>
    <font>
      <sz val="11"/>
      <name val="Arial"/>
      <family val="2"/>
    </font>
    <font>
      <b/>
      <sz val="11"/>
      <name val="Arial"/>
      <family val="2"/>
    </font>
    <font>
      <strike/>
      <sz val="12"/>
      <name val="Arial"/>
      <family val="2"/>
    </font>
    <font>
      <sz val="10"/>
      <name val="Arial"/>
      <family val="2"/>
    </font>
    <font>
      <b/>
      <sz val="11"/>
      <color rgb="FFFF0000"/>
      <name val="Calibri"/>
      <family val="2"/>
      <scheme val="minor"/>
    </font>
    <font>
      <b/>
      <sz val="12"/>
      <name val="Calibri"/>
      <family val="2"/>
      <scheme val="minor"/>
    </font>
    <font>
      <b/>
      <sz val="10"/>
      <color rgb="FFFF0000"/>
      <name val="Calibri"/>
      <family val="2"/>
      <scheme val="minor"/>
    </font>
    <font>
      <sz val="12"/>
      <name val="Calibri"/>
      <family val="2"/>
      <scheme val="minor"/>
    </font>
    <font>
      <b/>
      <i/>
      <sz val="12"/>
      <name val="Calibri"/>
      <family val="2"/>
      <scheme val="minor"/>
    </font>
    <font>
      <b/>
      <i/>
      <sz val="11"/>
      <name val="Calibri"/>
      <family val="2"/>
      <scheme val="minor"/>
    </font>
    <font>
      <i/>
      <sz val="10"/>
      <name val="Calibri"/>
      <family val="2"/>
      <scheme val="minor"/>
    </font>
    <font>
      <b/>
      <sz val="14"/>
      <name val="Calibri"/>
      <family val="2"/>
      <scheme val="minor"/>
    </font>
    <font>
      <sz val="11"/>
      <color rgb="FFFF0000"/>
      <name val="Calibri"/>
      <family val="2"/>
    </font>
    <font>
      <b/>
      <sz val="11"/>
      <color theme="1"/>
      <name val="Calibri"/>
      <family val="2"/>
      <scheme val="minor"/>
    </font>
    <font>
      <sz val="10"/>
      <color theme="1"/>
      <name val="Arial"/>
      <family val="2"/>
    </font>
    <font>
      <b/>
      <sz val="14"/>
      <name val="Arial"/>
      <family val="2"/>
    </font>
    <font>
      <b/>
      <i/>
      <sz val="11"/>
      <name val="Arial"/>
      <family val="2"/>
    </font>
    <font>
      <b/>
      <i/>
      <sz val="12"/>
      <name val="Arial"/>
      <family val="2"/>
    </font>
    <font>
      <b/>
      <i/>
      <sz val="11"/>
      <color theme="1"/>
      <name val="Arial"/>
      <family val="2"/>
    </font>
    <font>
      <b/>
      <sz val="11"/>
      <color theme="1"/>
      <name val="Arial"/>
      <family val="2"/>
    </font>
    <font>
      <sz val="11"/>
      <color theme="1"/>
      <name val="Aptos Narrow"/>
      <family val="2"/>
    </font>
    <font>
      <i/>
      <sz val="11"/>
      <color theme="1"/>
      <name val="Arial"/>
      <family val="2"/>
    </font>
    <font>
      <b/>
      <sz val="11"/>
      <color theme="1"/>
      <name val="Aptos Narrow"/>
      <family val="2"/>
    </font>
    <font>
      <sz val="8"/>
      <name val="Arial"/>
      <family val="2"/>
    </font>
    <font>
      <sz val="10"/>
      <color rgb="FF000000"/>
      <name val="Arial"/>
      <family val="2"/>
    </font>
    <font>
      <sz val="11"/>
      <color theme="1"/>
      <name val="Arial"/>
      <family val="2"/>
    </font>
    <font>
      <sz val="8"/>
      <name val="Arial"/>
    </font>
    <font>
      <sz val="10"/>
      <name val="Arial"/>
    </font>
    <font>
      <b/>
      <sz val="16"/>
      <color theme="0"/>
      <name val="Calibri"/>
      <family val="2"/>
      <scheme val="minor"/>
    </font>
    <font>
      <i/>
      <sz val="10"/>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5D9F1"/>
        <bgColor indexed="64"/>
      </patternFill>
    </fill>
    <fill>
      <patternFill patternType="solid">
        <fgColor theme="3" tint="0.79998168889431442"/>
        <bgColor indexed="64"/>
      </patternFill>
    </fill>
    <fill>
      <patternFill patternType="solid">
        <fgColor rgb="FFEEF3F8"/>
        <bgColor indexed="64"/>
      </patternFill>
    </fill>
    <fill>
      <patternFill patternType="solid">
        <fgColor theme="3"/>
        <bgColor indexed="64"/>
      </patternFill>
    </fill>
    <fill>
      <patternFill patternType="solid">
        <fgColor theme="0" tint="-0.249977111117893"/>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theme="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indexed="44"/>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C00000"/>
        <bgColor indexed="64"/>
      </patternFill>
    </fill>
  </fills>
  <borders count="145">
    <border>
      <left/>
      <right/>
      <top/>
      <bottom/>
      <diagonal/>
    </border>
    <border>
      <left/>
      <right style="thick">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rgb="FFFF0000"/>
      </left>
      <right style="thick">
        <color rgb="FFFF0000"/>
      </right>
      <top/>
      <bottom/>
      <diagonal/>
    </border>
    <border>
      <left/>
      <right style="thick">
        <color indexed="64"/>
      </right>
      <top style="medium">
        <color indexed="64"/>
      </top>
      <bottom style="medium">
        <color indexed="64"/>
      </bottom>
      <diagonal/>
    </border>
    <border>
      <left style="medium">
        <color indexed="64"/>
      </left>
      <right style="thick">
        <color indexed="64"/>
      </right>
      <top style="thick">
        <color indexed="64"/>
      </top>
      <bottom style="thick">
        <color indexed="64"/>
      </bottom>
      <diagonal/>
    </border>
    <border>
      <left/>
      <right/>
      <top/>
      <bottom style="thick">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top style="medium">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diagonal/>
    </border>
    <border>
      <left style="thin">
        <color indexed="64"/>
      </left>
      <right style="medium">
        <color indexed="64"/>
      </right>
      <top style="thick">
        <color indexed="64"/>
      </top>
      <bottom/>
      <diagonal/>
    </border>
    <border>
      <left style="medium">
        <color indexed="64"/>
      </left>
      <right style="thin">
        <color indexed="64"/>
      </right>
      <top style="thick">
        <color indexed="64"/>
      </top>
      <bottom style="thick">
        <color indexed="64"/>
      </bottom>
      <diagonal/>
    </border>
    <border>
      <left style="thin">
        <color indexed="64"/>
      </left>
      <right style="medium">
        <color indexed="64"/>
      </right>
      <top style="thick">
        <color indexed="64"/>
      </top>
      <bottom style="thick">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indexed="64"/>
      </left>
      <right style="thick">
        <color indexed="64"/>
      </right>
      <top style="medium">
        <color indexed="64"/>
      </top>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right style="thick">
        <color indexed="64"/>
      </right>
      <top style="thick">
        <color indexed="64"/>
      </top>
      <bottom style="thick">
        <color indexed="64"/>
      </bottom>
      <diagonal/>
    </border>
    <border>
      <left style="thick">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ck">
        <color indexed="64"/>
      </right>
      <top style="thick">
        <color indexed="64"/>
      </top>
      <bottom style="medium">
        <color indexed="64"/>
      </bottom>
      <diagonal/>
    </border>
    <border>
      <left/>
      <right style="thick">
        <color indexed="64"/>
      </right>
      <top style="medium">
        <color indexed="64"/>
      </top>
      <bottom style="thick">
        <color indexed="64"/>
      </bottom>
      <diagonal/>
    </border>
    <border>
      <left style="thin">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diagonalDown="1">
      <left style="thin">
        <color indexed="64"/>
      </left>
      <right/>
      <top style="medium">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style="thin">
        <color indexed="64"/>
      </left>
      <right/>
      <top style="thin">
        <color indexed="64"/>
      </top>
      <bottom style="medium">
        <color indexed="64"/>
      </bottom>
      <diagonal style="thin">
        <color indexed="64"/>
      </diagonal>
    </border>
    <border>
      <left style="medium">
        <color indexed="64"/>
      </left>
      <right style="medium">
        <color indexed="64"/>
      </right>
      <top style="thin">
        <color indexed="64"/>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medium">
        <color indexed="64"/>
      </right>
      <top/>
      <bottom style="thick">
        <color indexed="64"/>
      </bottom>
      <diagonal/>
    </border>
    <border>
      <left/>
      <right style="thick">
        <color rgb="FFFF0000"/>
      </right>
      <top/>
      <bottom/>
      <diagonal/>
    </border>
    <border>
      <left style="thick">
        <color rgb="FFFF0000"/>
      </left>
      <right/>
      <top style="thick">
        <color rgb="FFFF0000"/>
      </top>
      <bottom style="thick">
        <color rgb="FFFF0000"/>
      </bottom>
      <diagonal/>
    </border>
    <border>
      <left style="thick">
        <color rgb="FFFF000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auto="1"/>
      </left>
      <right style="thick">
        <color rgb="FFFF0000"/>
      </right>
      <top style="thick">
        <color rgb="FFFF0000"/>
      </top>
      <bottom/>
      <diagonal/>
    </border>
    <border>
      <left style="thick">
        <color rgb="FFFF0000"/>
      </left>
      <right style="thick">
        <color auto="1"/>
      </right>
      <top style="thick">
        <color rgb="FFFF0000"/>
      </top>
      <bottom/>
      <diagonal/>
    </border>
    <border>
      <left style="thick">
        <color auto="1"/>
      </left>
      <right style="thick">
        <color rgb="FFFF0000"/>
      </right>
      <top/>
      <bottom/>
      <diagonal/>
    </border>
    <border>
      <left style="thick">
        <color rgb="FFFF0000"/>
      </left>
      <right style="thick">
        <color auto="1"/>
      </right>
      <top/>
      <bottom/>
      <diagonal/>
    </border>
    <border>
      <left style="thick">
        <color auto="1"/>
      </left>
      <right style="thick">
        <color rgb="FFFF0000"/>
      </right>
      <top/>
      <bottom style="thick">
        <color rgb="FFFF0000"/>
      </bottom>
      <diagonal/>
    </border>
    <border>
      <left style="thick">
        <color rgb="FFFF0000"/>
      </left>
      <right style="thick">
        <color auto="1"/>
      </right>
      <top/>
      <bottom style="thick">
        <color rgb="FFFF0000"/>
      </bottom>
      <diagonal/>
    </border>
    <border>
      <left style="thin">
        <color indexed="64"/>
      </left>
      <right style="thick">
        <color indexed="64"/>
      </right>
      <top style="thin">
        <color indexed="64"/>
      </top>
      <bottom style="thin">
        <color indexed="64"/>
      </bottom>
      <diagonal/>
    </border>
    <border>
      <left style="thin">
        <color indexed="64"/>
      </left>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ck">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double">
        <color indexed="64"/>
      </bottom>
      <diagonal/>
    </border>
    <border>
      <left style="medium">
        <color rgb="FF000000"/>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s>
  <cellStyleXfs count="22">
    <xf numFmtId="0" fontId="0" fillId="0" borderId="0"/>
    <xf numFmtId="164" fontId="6" fillId="0" borderId="0" applyFont="0" applyFill="0" applyBorder="0" applyAlignment="0" applyProtection="0"/>
    <xf numFmtId="0" fontId="6" fillId="0" borderId="0"/>
    <xf numFmtId="0" fontId="12" fillId="0" borderId="0" applyNumberFormat="0" applyFill="0" applyBorder="0" applyAlignment="0" applyProtection="0">
      <alignment vertical="top"/>
      <protection locked="0"/>
    </xf>
    <xf numFmtId="165" fontId="14" fillId="0" borderId="0" applyFont="0" applyFill="0" applyBorder="0" applyAlignment="0" applyProtection="0"/>
    <xf numFmtId="9" fontId="6" fillId="0" borderId="0" applyFont="0" applyFill="0" applyBorder="0" applyAlignment="0" applyProtection="0"/>
    <xf numFmtId="9" fontId="55"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5" fillId="0" borderId="0"/>
    <xf numFmtId="165"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79" fillId="0" borderId="0"/>
    <xf numFmtId="43" fontId="6" fillId="0" borderId="0"/>
    <xf numFmtId="9" fontId="6" fillId="0" borderId="0"/>
    <xf numFmtId="0" fontId="1" fillId="0" borderId="0"/>
    <xf numFmtId="9" fontId="1" fillId="0" borderId="0"/>
    <xf numFmtId="43" fontId="1" fillId="0" borderId="0"/>
  </cellStyleXfs>
  <cellXfs count="809">
    <xf numFmtId="0" fontId="0" fillId="0" borderId="0" xfId="0"/>
    <xf numFmtId="0" fontId="6" fillId="0" borderId="0" xfId="2"/>
    <xf numFmtId="0" fontId="15" fillId="0" borderId="0" xfId="2" applyFont="1" applyAlignment="1">
      <alignment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12" xfId="2" applyFont="1" applyFill="1" applyBorder="1" applyAlignment="1">
      <alignment horizontal="center" vertical="center" wrapText="1"/>
    </xf>
    <xf numFmtId="0" fontId="20" fillId="4" borderId="3" xfId="2" applyFont="1" applyFill="1" applyBorder="1" applyAlignment="1">
      <alignment horizontal="center" vertical="center" wrapText="1"/>
    </xf>
    <xf numFmtId="0" fontId="20" fillId="4" borderId="25" xfId="2" applyFont="1" applyFill="1" applyBorder="1" applyAlignment="1">
      <alignment horizontal="center" vertical="center" wrapText="1"/>
    </xf>
    <xf numFmtId="0" fontId="20" fillId="4" borderId="32"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8" fillId="5" borderId="40" xfId="2" applyFont="1" applyFill="1" applyBorder="1" applyAlignment="1">
      <alignment vertical="center" wrapText="1"/>
    </xf>
    <xf numFmtId="0" fontId="29" fillId="5" borderId="29" xfId="2" applyFont="1" applyFill="1" applyBorder="1" applyAlignment="1">
      <alignment vertical="top" wrapText="1"/>
    </xf>
    <xf numFmtId="0" fontId="25" fillId="4" borderId="42" xfId="2" applyFont="1" applyFill="1" applyBorder="1" applyAlignment="1">
      <alignment horizontal="center" vertical="center" wrapText="1"/>
    </xf>
    <xf numFmtId="0" fontId="28" fillId="5" borderId="16" xfId="2" applyFont="1" applyFill="1" applyBorder="1" applyAlignment="1">
      <alignment vertical="center" wrapText="1"/>
    </xf>
    <xf numFmtId="0" fontId="29" fillId="5" borderId="5" xfId="2" applyFont="1" applyFill="1" applyBorder="1" applyAlignment="1">
      <alignment vertical="top" wrapText="1"/>
    </xf>
    <xf numFmtId="0" fontId="28" fillId="5" borderId="18" xfId="2" applyFont="1" applyFill="1" applyBorder="1" applyAlignment="1">
      <alignment vertical="center" wrapText="1"/>
    </xf>
    <xf numFmtId="0" fontId="29" fillId="5" borderId="47" xfId="2" applyFont="1" applyFill="1" applyBorder="1" applyAlignment="1">
      <alignment vertical="top" wrapText="1"/>
    </xf>
    <xf numFmtId="0" fontId="25" fillId="4" borderId="23" xfId="2" applyFont="1" applyFill="1" applyBorder="1" applyAlignment="1">
      <alignment horizontal="center" vertical="center" wrapText="1"/>
    </xf>
    <xf numFmtId="0" fontId="27" fillId="5" borderId="44" xfId="2" applyFont="1" applyFill="1" applyBorder="1" applyAlignment="1">
      <alignment horizontal="center" vertical="center" wrapText="1"/>
    </xf>
    <xf numFmtId="0" fontId="25" fillId="5" borderId="23" xfId="2" applyFont="1" applyFill="1" applyBorder="1" applyAlignment="1">
      <alignment horizontal="center" vertical="center" wrapText="1"/>
    </xf>
    <xf numFmtId="0" fontId="25" fillId="4" borderId="5" xfId="2" applyFont="1" applyFill="1" applyBorder="1" applyAlignment="1">
      <alignment horizontal="left" vertical="center" wrapText="1"/>
    </xf>
    <xf numFmtId="167" fontId="6" fillId="0" borderId="50" xfId="2" applyNumberFormat="1" applyBorder="1" applyAlignment="1">
      <alignment horizontal="right" vertical="center"/>
    </xf>
    <xf numFmtId="167" fontId="6" fillId="6" borderId="50" xfId="2" applyNumberFormat="1" applyFill="1" applyBorder="1" applyAlignment="1">
      <alignment horizontal="right" vertical="center"/>
    </xf>
    <xf numFmtId="0" fontId="36" fillId="0" borderId="0" xfId="2" applyFont="1" applyAlignment="1">
      <alignment vertical="center" wrapText="1"/>
    </xf>
    <xf numFmtId="0" fontId="10" fillId="0" borderId="0" xfId="2" applyFont="1"/>
    <xf numFmtId="0" fontId="6" fillId="0" borderId="0" xfId="2" applyAlignment="1">
      <alignment horizontal="center" vertical="center" wrapText="1"/>
    </xf>
    <xf numFmtId="0" fontId="36" fillId="0" borderId="0" xfId="2" applyFont="1" applyAlignment="1">
      <alignment wrapText="1"/>
    </xf>
    <xf numFmtId="4" fontId="6" fillId="0" borderId="0" xfId="2" applyNumberFormat="1"/>
    <xf numFmtId="0" fontId="9" fillId="0" borderId="0" xfId="2" applyFont="1"/>
    <xf numFmtId="0" fontId="13" fillId="0" borderId="0" xfId="2" applyFont="1"/>
    <xf numFmtId="0" fontId="9" fillId="0" borderId="17" xfId="2" applyFont="1" applyBorder="1" applyAlignment="1">
      <alignment wrapText="1"/>
    </xf>
    <xf numFmtId="0" fontId="39" fillId="3" borderId="17" xfId="2" applyFont="1" applyFill="1" applyBorder="1" applyAlignment="1">
      <alignment vertical="center" wrapText="1"/>
    </xf>
    <xf numFmtId="0" fontId="37" fillId="7" borderId="34" xfId="2" applyFont="1" applyFill="1" applyBorder="1" applyAlignment="1">
      <alignment horizontal="center" wrapText="1"/>
    </xf>
    <xf numFmtId="0" fontId="37" fillId="7" borderId="40" xfId="2" applyFont="1" applyFill="1" applyBorder="1" applyAlignment="1">
      <alignment horizontal="center" vertical="center"/>
    </xf>
    <xf numFmtId="0" fontId="9" fillId="0" borderId="23" xfId="2" applyFont="1" applyBorder="1"/>
    <xf numFmtId="0" fontId="40" fillId="0" borderId="23" xfId="2" applyFont="1" applyBorder="1" applyAlignment="1">
      <alignment horizontal="left" vertical="top" wrapText="1"/>
    </xf>
    <xf numFmtId="0" fontId="39" fillId="3" borderId="24" xfId="2" applyFont="1" applyFill="1" applyBorder="1" applyAlignment="1">
      <alignment vertical="center" wrapText="1"/>
    </xf>
    <xf numFmtId="167" fontId="6" fillId="0" borderId="23" xfId="2" applyNumberFormat="1" applyBorder="1" applyAlignment="1">
      <alignment horizontal="right" vertical="center"/>
    </xf>
    <xf numFmtId="167" fontId="6" fillId="6" borderId="23" xfId="2" applyNumberFormat="1" applyFill="1" applyBorder="1" applyAlignment="1">
      <alignment horizontal="right" vertical="center"/>
    </xf>
    <xf numFmtId="167" fontId="10" fillId="0" borderId="65" xfId="2" applyNumberFormat="1" applyFont="1" applyBorder="1"/>
    <xf numFmtId="167" fontId="10" fillId="0" borderId="12" xfId="2" applyNumberFormat="1" applyFont="1" applyBorder="1"/>
    <xf numFmtId="0" fontId="9" fillId="0" borderId="23" xfId="2" applyFont="1" applyBorder="1" applyAlignment="1">
      <alignment horizontal="left" vertical="top" wrapText="1"/>
    </xf>
    <xf numFmtId="0" fontId="9" fillId="0" borderId="17" xfId="2" applyFont="1" applyBorder="1" applyAlignment="1">
      <alignment horizontal="left" vertical="top" wrapText="1"/>
    </xf>
    <xf numFmtId="0" fontId="29" fillId="4" borderId="29" xfId="2" applyFont="1" applyFill="1" applyBorder="1" applyAlignment="1">
      <alignment horizontal="center" vertical="top" wrapText="1"/>
    </xf>
    <xf numFmtId="0" fontId="29" fillId="4" borderId="5" xfId="2" applyFont="1" applyFill="1" applyBorder="1" applyAlignment="1">
      <alignment horizontal="center" vertical="top" wrapText="1"/>
    </xf>
    <xf numFmtId="0" fontId="39" fillId="0" borderId="15" xfId="2" quotePrefix="1" applyFont="1" applyBorder="1" applyAlignment="1">
      <alignment horizontal="justify" vertical="center" wrapText="1"/>
    </xf>
    <xf numFmtId="0" fontId="9" fillId="0" borderId="17" xfId="2" applyFont="1" applyBorder="1" applyAlignment="1">
      <alignment vertical="top"/>
    </xf>
    <xf numFmtId="0" fontId="9" fillId="0" borderId="36" xfId="2" applyFont="1" applyBorder="1" applyAlignment="1">
      <alignment horizontal="center"/>
    </xf>
    <xf numFmtId="0" fontId="9" fillId="0" borderId="44" xfId="2" applyFont="1" applyBorder="1"/>
    <xf numFmtId="0" fontId="9" fillId="0" borderId="36" xfId="2" applyFont="1" applyBorder="1"/>
    <xf numFmtId="0" fontId="9" fillId="0" borderId="45" xfId="2" applyFont="1" applyBorder="1"/>
    <xf numFmtId="0" fontId="37" fillId="7" borderId="5" xfId="2" applyFont="1" applyFill="1" applyBorder="1" applyAlignment="1">
      <alignment horizontal="center" vertical="center" wrapText="1"/>
    </xf>
    <xf numFmtId="0" fontId="37" fillId="7" borderId="48" xfId="2" applyFont="1" applyFill="1" applyBorder="1" applyAlignment="1">
      <alignment horizontal="center" vertical="center" wrapText="1"/>
    </xf>
    <xf numFmtId="0" fontId="37" fillId="7" borderId="81" xfId="2" applyFont="1" applyFill="1" applyBorder="1" applyAlignment="1">
      <alignment horizontal="center" vertical="center" wrapText="1"/>
    </xf>
    <xf numFmtId="0" fontId="37" fillId="7" borderId="35" xfId="2" applyFont="1" applyFill="1" applyBorder="1" applyAlignment="1">
      <alignment horizontal="center" vertical="center"/>
    </xf>
    <xf numFmtId="0" fontId="39" fillId="0" borderId="37" xfId="2" quotePrefix="1" applyFont="1" applyBorder="1" applyAlignment="1">
      <alignment vertical="center" wrapText="1"/>
    </xf>
    <xf numFmtId="0" fontId="9" fillId="0" borderId="51" xfId="2" applyFont="1" applyBorder="1"/>
    <xf numFmtId="0" fontId="9" fillId="0" borderId="18" xfId="2" applyFont="1" applyBorder="1"/>
    <xf numFmtId="0" fontId="9" fillId="0" borderId="83" xfId="2" applyFont="1" applyBorder="1"/>
    <xf numFmtId="0" fontId="9" fillId="0" borderId="84" xfId="2" applyFont="1" applyBorder="1" applyAlignment="1">
      <alignment vertical="top" wrapText="1"/>
    </xf>
    <xf numFmtId="0" fontId="9" fillId="0" borderId="84" xfId="2" applyFont="1" applyBorder="1"/>
    <xf numFmtId="0" fontId="9" fillId="0" borderId="85" xfId="2" applyFont="1" applyBorder="1"/>
    <xf numFmtId="0" fontId="41" fillId="4" borderId="23" xfId="0" applyFont="1" applyFill="1" applyBorder="1" applyAlignment="1">
      <alignment horizontal="center" vertical="center" wrapText="1"/>
    </xf>
    <xf numFmtId="0" fontId="44" fillId="5" borderId="20" xfId="2" applyFont="1" applyFill="1" applyBorder="1" applyAlignment="1">
      <alignment horizontal="center" vertical="center" wrapText="1"/>
    </xf>
    <xf numFmtId="0" fontId="44" fillId="4" borderId="20" xfId="0" applyFont="1" applyFill="1" applyBorder="1" applyAlignment="1">
      <alignment horizontal="center" vertical="center" wrapText="1"/>
    </xf>
    <xf numFmtId="0" fontId="25" fillId="4" borderId="84" xfId="0" applyFont="1" applyFill="1" applyBorder="1" applyAlignment="1">
      <alignment horizontal="center" vertical="center" wrapText="1"/>
    </xf>
    <xf numFmtId="0" fontId="44" fillId="4" borderId="84" xfId="0" applyFont="1" applyFill="1" applyBorder="1" applyAlignment="1">
      <alignment horizontal="center" vertical="center" wrapText="1"/>
    </xf>
    <xf numFmtId="0" fontId="25" fillId="4" borderId="48" xfId="0" applyFont="1" applyFill="1" applyBorder="1" applyAlignment="1">
      <alignment horizontal="center" vertical="center" wrapText="1"/>
    </xf>
    <xf numFmtId="0" fontId="25" fillId="4" borderId="86" xfId="0" applyFont="1" applyFill="1" applyBorder="1" applyAlignment="1">
      <alignment horizontal="center" vertical="center" wrapText="1"/>
    </xf>
    <xf numFmtId="0" fontId="44" fillId="4" borderId="41" xfId="0" applyFont="1" applyFill="1" applyBorder="1" applyAlignment="1">
      <alignment vertical="center" wrapText="1"/>
    </xf>
    <xf numFmtId="0" fontId="44" fillId="4" borderId="35" xfId="0" applyFont="1" applyFill="1" applyBorder="1" applyAlignment="1">
      <alignment vertical="center" wrapText="1"/>
    </xf>
    <xf numFmtId="0" fontId="44" fillId="4" borderId="40" xfId="0" applyFont="1" applyFill="1" applyBorder="1" applyAlignment="1">
      <alignment vertical="center" wrapText="1"/>
    </xf>
    <xf numFmtId="0" fontId="41" fillId="4" borderId="14" xfId="0" applyFont="1" applyFill="1" applyBorder="1" applyAlignment="1">
      <alignment horizontal="center" vertical="center" wrapText="1"/>
    </xf>
    <xf numFmtId="0" fontId="41" fillId="4" borderId="17" xfId="0" applyFont="1" applyFill="1" applyBorder="1" applyAlignment="1">
      <alignment horizontal="center" vertical="center" wrapText="1"/>
    </xf>
    <xf numFmtId="0" fontId="41" fillId="4" borderId="16" xfId="0" applyFont="1" applyFill="1" applyBorder="1" applyAlignment="1">
      <alignment horizontal="center" vertical="center" wrapText="1"/>
    </xf>
    <xf numFmtId="0" fontId="41" fillId="4" borderId="49" xfId="0" applyFont="1" applyFill="1" applyBorder="1" applyAlignment="1">
      <alignment horizontal="center" vertical="center" wrapText="1"/>
    </xf>
    <xf numFmtId="0" fontId="41" fillId="4" borderId="50"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84" xfId="0" applyFont="1" applyFill="1" applyBorder="1" applyAlignment="1">
      <alignment horizontal="center" vertical="center" wrapText="1"/>
    </xf>
    <xf numFmtId="0" fontId="41" fillId="4" borderId="85" xfId="0" applyFont="1" applyFill="1" applyBorder="1" applyAlignment="1">
      <alignment horizontal="center" vertical="center" wrapText="1"/>
    </xf>
    <xf numFmtId="0" fontId="41" fillId="4" borderId="36" xfId="0" applyFont="1" applyFill="1" applyBorder="1" applyAlignment="1">
      <alignment horizontal="center" vertical="center" wrapText="1"/>
    </xf>
    <xf numFmtId="0" fontId="51" fillId="4" borderId="36" xfId="0" applyFont="1" applyFill="1" applyBorder="1" applyAlignment="1">
      <alignment horizontal="left" vertical="center" wrapText="1"/>
    </xf>
    <xf numFmtId="0" fontId="41" fillId="4" borderId="36" xfId="0" applyFont="1" applyFill="1" applyBorder="1" applyAlignment="1">
      <alignment horizontal="left" vertical="top" wrapText="1"/>
    </xf>
    <xf numFmtId="0" fontId="42" fillId="4" borderId="23" xfId="0" applyFont="1" applyFill="1" applyBorder="1" applyAlignment="1">
      <alignment horizontal="center" vertical="center" wrapText="1"/>
    </xf>
    <xf numFmtId="0" fontId="29" fillId="4" borderId="4" xfId="2" applyFont="1" applyFill="1" applyBorder="1" applyAlignment="1">
      <alignment horizontal="left" vertical="center" wrapText="1"/>
    </xf>
    <xf numFmtId="0" fontId="6" fillId="0" borderId="50" xfId="2" applyBorder="1" applyAlignment="1">
      <alignment horizontal="right" vertical="center"/>
    </xf>
    <xf numFmtId="0" fontId="6" fillId="0" borderId="23" xfId="2" applyBorder="1" applyAlignment="1">
      <alignment horizontal="right" vertical="center"/>
    </xf>
    <xf numFmtId="9" fontId="10" fillId="6" borderId="12" xfId="5" applyFont="1" applyFill="1" applyBorder="1" applyAlignment="1">
      <alignment vertical="center"/>
    </xf>
    <xf numFmtId="167" fontId="10" fillId="0" borderId="12" xfId="2" applyNumberFormat="1" applyFont="1" applyBorder="1" applyAlignment="1">
      <alignment horizontal="right" vertical="center"/>
    </xf>
    <xf numFmtId="167" fontId="6" fillId="0" borderId="24" xfId="2" applyNumberFormat="1" applyBorder="1" applyAlignment="1">
      <alignment horizontal="right" vertical="center"/>
    </xf>
    <xf numFmtId="0" fontId="6" fillId="0" borderId="24" xfId="2" applyBorder="1" applyAlignment="1">
      <alignment horizontal="right" vertical="center"/>
    </xf>
    <xf numFmtId="167" fontId="6" fillId="6" borderId="24" xfId="2" applyNumberFormat="1" applyFill="1" applyBorder="1" applyAlignment="1">
      <alignment horizontal="right" vertical="center"/>
    </xf>
    <xf numFmtId="0" fontId="41" fillId="4" borderId="34" xfId="0" applyFont="1" applyFill="1" applyBorder="1" applyAlignment="1">
      <alignment horizontal="left" vertical="center" wrapText="1"/>
    </xf>
    <xf numFmtId="0" fontId="25" fillId="4" borderId="0" xfId="2" applyFont="1" applyFill="1" applyAlignment="1">
      <alignment horizontal="center" vertical="center" wrapText="1"/>
    </xf>
    <xf numFmtId="0" fontId="41" fillId="4" borderId="83" xfId="0" applyFont="1" applyFill="1" applyBorder="1" applyAlignment="1">
      <alignment horizontal="center" vertical="center" wrapText="1"/>
    </xf>
    <xf numFmtId="167" fontId="25" fillId="4" borderId="84" xfId="2" applyNumberFormat="1" applyFont="1" applyFill="1" applyBorder="1" applyAlignment="1">
      <alignment horizontal="center" vertical="center" wrapText="1"/>
    </xf>
    <xf numFmtId="0" fontId="27" fillId="4" borderId="84" xfId="2" applyFont="1" applyFill="1" applyBorder="1" applyAlignment="1">
      <alignment horizontal="center" vertical="center" wrapText="1"/>
    </xf>
    <xf numFmtId="0" fontId="28" fillId="4" borderId="84" xfId="0" applyFont="1" applyFill="1" applyBorder="1" applyAlignment="1">
      <alignment horizontal="center" vertical="center" wrapText="1"/>
    </xf>
    <xf numFmtId="0" fontId="25" fillId="4" borderId="81" xfId="0" applyFont="1" applyFill="1" applyBorder="1" applyAlignment="1">
      <alignment horizontal="center" vertical="center" wrapText="1"/>
    </xf>
    <xf numFmtId="0" fontId="25" fillId="4" borderId="85" xfId="2" applyFont="1" applyFill="1" applyBorder="1" applyAlignment="1">
      <alignment horizontal="center" vertical="center" wrapText="1"/>
    </xf>
    <xf numFmtId="0" fontId="25" fillId="4" borderId="87" xfId="0" applyFont="1" applyFill="1" applyBorder="1" applyAlignment="1">
      <alignment horizontal="center" vertical="center" wrapText="1"/>
    </xf>
    <xf numFmtId="0" fontId="0" fillId="0" borderId="89" xfId="0" applyBorder="1" applyAlignment="1">
      <alignment horizontal="right" vertical="center"/>
    </xf>
    <xf numFmtId="0" fontId="35" fillId="0" borderId="89" xfId="0" applyFont="1" applyBorder="1" applyAlignment="1">
      <alignment horizontal="right" vertical="center"/>
    </xf>
    <xf numFmtId="0" fontId="0" fillId="0" borderId="90" xfId="0" applyBorder="1" applyAlignment="1">
      <alignment horizontal="right" vertical="center"/>
    </xf>
    <xf numFmtId="0" fontId="0" fillId="0" borderId="91" xfId="0" applyBorder="1" applyAlignment="1">
      <alignment horizontal="right" vertical="center"/>
    </xf>
    <xf numFmtId="0" fontId="0" fillId="6" borderId="91" xfId="0" applyFill="1" applyBorder="1" applyAlignment="1">
      <alignment horizontal="right" vertical="center"/>
    </xf>
    <xf numFmtId="0" fontId="0" fillId="6" borderId="88" xfId="0" applyFill="1" applyBorder="1" applyAlignment="1">
      <alignment horizontal="right" vertical="center"/>
    </xf>
    <xf numFmtId="0" fontId="6" fillId="0" borderId="89" xfId="2" applyBorder="1" applyAlignment="1">
      <alignment horizontal="right" vertical="center"/>
    </xf>
    <xf numFmtId="0" fontId="6" fillId="0" borderId="90" xfId="2" applyBorder="1" applyAlignment="1">
      <alignment horizontal="right" vertical="center"/>
    </xf>
    <xf numFmtId="0" fontId="6" fillId="0" borderId="91" xfId="2" applyBorder="1"/>
    <xf numFmtId="0" fontId="34" fillId="3" borderId="90" xfId="2" applyFont="1" applyFill="1" applyBorder="1" applyAlignment="1">
      <alignment horizontal="right" vertical="center" wrapText="1"/>
    </xf>
    <xf numFmtId="0" fontId="34" fillId="3" borderId="91" xfId="2" applyFont="1" applyFill="1" applyBorder="1" applyAlignment="1">
      <alignment horizontal="right" vertical="center" wrapText="1"/>
    </xf>
    <xf numFmtId="0" fontId="9" fillId="0" borderId="0" xfId="0" applyFont="1"/>
    <xf numFmtId="0" fontId="6" fillId="0" borderId="0" xfId="0" applyFont="1" applyAlignment="1">
      <alignment horizontal="center"/>
    </xf>
    <xf numFmtId="0" fontId="52" fillId="0" borderId="0" xfId="0" applyFont="1"/>
    <xf numFmtId="0" fontId="53" fillId="0" borderId="0" xfId="0" applyFont="1"/>
    <xf numFmtId="0" fontId="53" fillId="0" borderId="0" xfId="0" applyFont="1" applyAlignment="1">
      <alignment vertical="center"/>
    </xf>
    <xf numFmtId="0" fontId="6" fillId="0" borderId="0" xfId="0" applyFont="1"/>
    <xf numFmtId="0" fontId="9" fillId="0" borderId="0" xfId="0" applyFont="1" applyAlignment="1">
      <alignment vertical="center" wrapText="1"/>
    </xf>
    <xf numFmtId="0" fontId="9" fillId="3" borderId="40" xfId="2" applyFont="1" applyFill="1" applyBorder="1" applyAlignment="1">
      <alignment vertical="center" wrapText="1"/>
    </xf>
    <xf numFmtId="0" fontId="9" fillId="0" borderId="16" xfId="2" applyFont="1" applyBorder="1" applyAlignment="1">
      <alignment vertical="center"/>
    </xf>
    <xf numFmtId="0" fontId="9" fillId="0" borderId="16" xfId="2" applyFont="1" applyBorder="1" applyAlignment="1">
      <alignment horizontal="justify" vertical="center"/>
    </xf>
    <xf numFmtId="0" fontId="9" fillId="0" borderId="18" xfId="2" applyFont="1" applyBorder="1" applyAlignment="1">
      <alignment horizontal="justify" vertical="center"/>
    </xf>
    <xf numFmtId="0" fontId="9" fillId="0" borderId="16" xfId="2" applyFont="1" applyBorder="1" applyAlignment="1">
      <alignment vertical="center" wrapText="1"/>
    </xf>
    <xf numFmtId="0" fontId="9" fillId="0" borderId="21" xfId="2" applyFont="1" applyBorder="1" applyAlignment="1">
      <alignment wrapText="1"/>
    </xf>
    <xf numFmtId="0" fontId="9" fillId="0" borderId="16" xfId="2" applyFont="1" applyBorder="1" applyAlignment="1">
      <alignment vertical="top"/>
    </xf>
    <xf numFmtId="0" fontId="16" fillId="0" borderId="0" xfId="2" applyFont="1" applyAlignment="1">
      <alignment horizontal="centerContinuous" vertical="center" wrapText="1"/>
    </xf>
    <xf numFmtId="0" fontId="19" fillId="0" borderId="0" xfId="2" applyFont="1" applyAlignment="1">
      <alignment horizontal="centerContinuous" vertical="center"/>
    </xf>
    <xf numFmtId="0" fontId="16" fillId="0" borderId="0" xfId="2" applyFont="1" applyAlignment="1">
      <alignment horizontal="centerContinuous" vertical="center"/>
    </xf>
    <xf numFmtId="0" fontId="25" fillId="4" borderId="83" xfId="2" applyFont="1" applyFill="1" applyBorder="1" applyAlignment="1">
      <alignment horizontal="center" vertical="center" wrapText="1"/>
    </xf>
    <xf numFmtId="167" fontId="6" fillId="0" borderId="45" xfId="2" applyNumberFormat="1" applyBorder="1" applyAlignment="1">
      <alignment horizontal="right" vertical="center"/>
    </xf>
    <xf numFmtId="167" fontId="6" fillId="0" borderId="103" xfId="2" applyNumberFormat="1" applyBorder="1" applyAlignment="1">
      <alignment horizontal="right" vertical="center"/>
    </xf>
    <xf numFmtId="167" fontId="6" fillId="0" borderId="44" xfId="2" applyNumberFormat="1" applyBorder="1" applyAlignment="1">
      <alignment horizontal="right" vertical="center"/>
    </xf>
    <xf numFmtId="0" fontId="29" fillId="4" borderId="65" xfId="2" applyFont="1" applyFill="1" applyBorder="1" applyAlignment="1">
      <alignment horizontal="left" vertical="center" wrapText="1"/>
    </xf>
    <xf numFmtId="0" fontId="29" fillId="4" borderId="13" xfId="2" applyFont="1" applyFill="1" applyBorder="1" applyAlignment="1">
      <alignment horizontal="left" vertical="center" wrapText="1"/>
    </xf>
    <xf numFmtId="0" fontId="30" fillId="3" borderId="65" xfId="2" applyFont="1" applyFill="1" applyBorder="1" applyAlignment="1">
      <alignment horizontal="center" vertical="top" wrapText="1"/>
    </xf>
    <xf numFmtId="0" fontId="30" fillId="3" borderId="104" xfId="2" applyFont="1" applyFill="1" applyBorder="1" applyAlignment="1">
      <alignment horizontal="center" vertical="top" wrapText="1"/>
    </xf>
    <xf numFmtId="0" fontId="29" fillId="4" borderId="105" xfId="2" applyFont="1" applyFill="1" applyBorder="1" applyAlignment="1">
      <alignment vertical="center" wrapText="1"/>
    </xf>
    <xf numFmtId="0" fontId="29" fillId="4" borderId="18" xfId="2" applyFont="1" applyFill="1" applyBorder="1" applyAlignment="1">
      <alignment vertical="center" wrapText="1"/>
    </xf>
    <xf numFmtId="0" fontId="29" fillId="4" borderId="49" xfId="2" applyFont="1" applyFill="1" applyBorder="1" applyAlignment="1">
      <alignment vertical="center" wrapText="1"/>
    </xf>
    <xf numFmtId="0" fontId="29" fillId="4" borderId="51" xfId="2" applyFont="1" applyFill="1" applyBorder="1" applyAlignment="1">
      <alignment vertical="center" wrapText="1"/>
    </xf>
    <xf numFmtId="0" fontId="29" fillId="4" borderId="19" xfId="2" applyFont="1" applyFill="1" applyBorder="1" applyAlignment="1">
      <alignment vertical="center" wrapText="1"/>
    </xf>
    <xf numFmtId="0" fontId="29" fillId="4" borderId="21" xfId="2" applyFont="1" applyFill="1" applyBorder="1" applyAlignment="1">
      <alignment vertical="center" wrapText="1"/>
    </xf>
    <xf numFmtId="0" fontId="25" fillId="4" borderId="23" xfId="0" applyFont="1" applyFill="1" applyBorder="1" applyAlignment="1">
      <alignment horizontal="center" vertical="center" wrapText="1"/>
    </xf>
    <xf numFmtId="0" fontId="25" fillId="4" borderId="83" xfId="0" applyFont="1" applyFill="1" applyBorder="1" applyAlignment="1">
      <alignment horizontal="center" vertical="center" wrapText="1"/>
    </xf>
    <xf numFmtId="0" fontId="31" fillId="4" borderId="19" xfId="2" applyFont="1" applyFill="1" applyBorder="1" applyAlignment="1">
      <alignment horizontal="center" vertical="center" wrapText="1"/>
    </xf>
    <xf numFmtId="167" fontId="6" fillId="6" borderId="106" xfId="2" applyNumberFormat="1" applyFill="1" applyBorder="1" applyAlignment="1">
      <alignment horizontal="right" vertical="center"/>
    </xf>
    <xf numFmtId="167" fontId="10" fillId="0" borderId="3" xfId="2" applyNumberFormat="1" applyFont="1" applyBorder="1"/>
    <xf numFmtId="0" fontId="6" fillId="0" borderId="107" xfId="2" applyBorder="1" applyAlignment="1">
      <alignment horizontal="right" vertical="center"/>
    </xf>
    <xf numFmtId="0" fontId="34" fillId="3" borderId="108" xfId="2" applyFont="1" applyFill="1" applyBorder="1" applyAlignment="1">
      <alignment horizontal="right" vertical="center" wrapText="1"/>
    </xf>
    <xf numFmtId="0" fontId="34" fillId="3" borderId="109" xfId="2" applyFont="1" applyFill="1" applyBorder="1" applyAlignment="1">
      <alignment horizontal="right" vertical="center" wrapText="1"/>
    </xf>
    <xf numFmtId="0" fontId="6" fillId="0" borderId="108" xfId="2" applyBorder="1" applyAlignment="1">
      <alignment horizontal="right" vertical="center"/>
    </xf>
    <xf numFmtId="0" fontId="6" fillId="0" borderId="109" xfId="2" applyBorder="1"/>
    <xf numFmtId="167" fontId="6" fillId="3" borderId="106" xfId="2" applyNumberFormat="1" applyFill="1" applyBorder="1" applyAlignment="1">
      <alignment horizontal="right" vertical="center" wrapText="1"/>
    </xf>
    <xf numFmtId="167" fontId="6" fillId="3" borderId="110" xfId="2" applyNumberFormat="1" applyFill="1" applyBorder="1" applyAlignment="1">
      <alignment horizontal="right" vertical="center" wrapText="1"/>
    </xf>
    <xf numFmtId="167" fontId="6" fillId="3" borderId="48" xfId="2" applyNumberFormat="1" applyFill="1" applyBorder="1" applyAlignment="1">
      <alignment horizontal="right" vertical="center" wrapText="1"/>
    </xf>
    <xf numFmtId="167" fontId="10" fillId="3" borderId="3" xfId="2" applyNumberFormat="1" applyFont="1" applyFill="1" applyBorder="1" applyAlignment="1">
      <alignment horizontal="right" vertical="center" wrapText="1"/>
    </xf>
    <xf numFmtId="0" fontId="13" fillId="0" borderId="15" xfId="2" quotePrefix="1" applyFont="1" applyBorder="1" applyAlignment="1">
      <alignment horizontal="justify" vertical="center"/>
    </xf>
    <xf numFmtId="0" fontId="9" fillId="3" borderId="16" xfId="2" applyFont="1" applyFill="1" applyBorder="1" applyAlignment="1">
      <alignment vertical="center" wrapText="1"/>
    </xf>
    <xf numFmtId="0" fontId="37" fillId="7" borderId="26" xfId="2" applyFont="1" applyFill="1" applyBorder="1" applyAlignment="1">
      <alignment horizontal="center" vertical="center" wrapText="1"/>
    </xf>
    <xf numFmtId="0" fontId="7" fillId="0" borderId="50" xfId="2" applyFont="1" applyBorder="1" applyAlignment="1">
      <alignment horizontal="left" vertical="center" wrapText="1"/>
    </xf>
    <xf numFmtId="0" fontId="9" fillId="0" borderId="50" xfId="2" applyFont="1" applyBorder="1" applyAlignment="1">
      <alignment horizontal="left" vertical="center" wrapText="1"/>
    </xf>
    <xf numFmtId="0" fontId="9" fillId="3" borderId="50" xfId="2" applyFont="1" applyFill="1" applyBorder="1" applyAlignment="1">
      <alignment vertical="center" wrapText="1"/>
    </xf>
    <xf numFmtId="167" fontId="6" fillId="6" borderId="110" xfId="2" applyNumberFormat="1" applyFill="1" applyBorder="1" applyAlignment="1">
      <alignment horizontal="right" vertical="center"/>
    </xf>
    <xf numFmtId="167" fontId="6" fillId="6" borderId="81" xfId="2" applyNumberFormat="1" applyFill="1" applyBorder="1" applyAlignment="1">
      <alignment horizontal="right" vertical="center"/>
    </xf>
    <xf numFmtId="0" fontId="57" fillId="4" borderId="12" xfId="2" applyFont="1" applyFill="1" applyBorder="1" applyAlignment="1">
      <alignment horizontal="center" vertical="center" wrapText="1"/>
    </xf>
    <xf numFmtId="0" fontId="25" fillId="0" borderId="0" xfId="0" applyFont="1" applyAlignment="1">
      <alignment horizontal="center"/>
    </xf>
    <xf numFmtId="0" fontId="57" fillId="0" borderId="1" xfId="0" applyFont="1" applyBorder="1" applyAlignment="1">
      <alignment horizontal="right" vertical="center" wrapText="1"/>
    </xf>
    <xf numFmtId="0" fontId="20" fillId="0" borderId="52" xfId="0" applyFont="1" applyBorder="1" applyAlignment="1">
      <alignment horizontal="centerContinuous" vertical="center" wrapText="1"/>
    </xf>
    <xf numFmtId="0" fontId="20" fillId="0" borderId="6" xfId="0" applyFont="1" applyBorder="1" applyAlignment="1">
      <alignment horizontal="centerContinuous" vertical="center" wrapText="1"/>
    </xf>
    <xf numFmtId="0" fontId="20" fillId="0" borderId="4" xfId="0" applyFont="1" applyBorder="1" applyAlignment="1">
      <alignment horizontal="centerContinuous" vertical="center" wrapText="1"/>
    </xf>
    <xf numFmtId="0" fontId="20" fillId="0" borderId="9" xfId="0" applyFont="1" applyBorder="1" applyAlignment="1">
      <alignment horizontal="centerContinuous" vertical="center" wrapText="1"/>
    </xf>
    <xf numFmtId="0" fontId="59" fillId="0" borderId="1" xfId="0" applyFont="1" applyBorder="1" applyAlignment="1">
      <alignment vertical="center" wrapText="1"/>
    </xf>
    <xf numFmtId="166" fontId="26" fillId="0" borderId="60" xfId="4" applyNumberFormat="1" applyFont="1" applyFill="1" applyBorder="1" applyAlignment="1">
      <alignment horizontal="right" wrapText="1"/>
    </xf>
    <xf numFmtId="166" fontId="26" fillId="0" borderId="16" xfId="4" applyNumberFormat="1" applyFont="1" applyFill="1" applyBorder="1" applyAlignment="1">
      <alignment horizontal="right" wrapText="1"/>
    </xf>
    <xf numFmtId="166" fontId="26" fillId="0" borderId="14" xfId="4" applyNumberFormat="1" applyFont="1" applyFill="1" applyBorder="1" applyAlignment="1">
      <alignment horizontal="right" wrapText="1"/>
    </xf>
    <xf numFmtId="166" fontId="26" fillId="0" borderId="61" xfId="4" applyNumberFormat="1" applyFont="1" applyFill="1" applyBorder="1" applyAlignment="1">
      <alignment horizontal="right" wrapText="1"/>
    </xf>
    <xf numFmtId="0" fontId="26" fillId="0" borderId="60" xfId="0" applyFont="1" applyBorder="1" applyAlignment="1">
      <alignment vertical="center"/>
    </xf>
    <xf numFmtId="0" fontId="26" fillId="0" borderId="16" xfId="0" applyFont="1" applyBorder="1" applyAlignment="1">
      <alignment vertical="center"/>
    </xf>
    <xf numFmtId="0" fontId="26" fillId="0" borderId="5" xfId="0" applyFont="1" applyBorder="1" applyAlignment="1">
      <alignment vertical="center"/>
    </xf>
    <xf numFmtId="166" fontId="26" fillId="0" borderId="1" xfId="4" applyNumberFormat="1" applyFont="1" applyFill="1" applyBorder="1" applyAlignment="1">
      <alignment horizontal="center" wrapText="1"/>
    </xf>
    <xf numFmtId="3" fontId="26" fillId="0" borderId="60" xfId="1" applyNumberFormat="1" applyFont="1" applyFill="1" applyBorder="1" applyAlignment="1">
      <alignment horizontal="right" wrapText="1"/>
    </xf>
    <xf numFmtId="3" fontId="26" fillId="0" borderId="17" xfId="1" applyNumberFormat="1" applyFont="1" applyFill="1" applyBorder="1" applyAlignment="1">
      <alignment horizontal="right" wrapText="1"/>
    </xf>
    <xf numFmtId="3" fontId="26" fillId="0" borderId="61" xfId="1" applyNumberFormat="1" applyFont="1" applyFill="1" applyBorder="1" applyAlignment="1">
      <alignment horizontal="right" wrapText="1"/>
    </xf>
    <xf numFmtId="0" fontId="57" fillId="4" borderId="57" xfId="0" applyFont="1" applyFill="1" applyBorder="1" applyAlignment="1">
      <alignment vertical="center"/>
    </xf>
    <xf numFmtId="0" fontId="57" fillId="4" borderId="68" xfId="0" applyFont="1" applyFill="1" applyBorder="1" applyAlignment="1">
      <alignment vertical="center"/>
    </xf>
    <xf numFmtId="0" fontId="57" fillId="4" borderId="99" xfId="0" applyFont="1" applyFill="1" applyBorder="1" applyAlignment="1">
      <alignment vertical="center"/>
    </xf>
    <xf numFmtId="166" fontId="20" fillId="4" borderId="1" xfId="4" applyNumberFormat="1" applyFont="1" applyFill="1" applyBorder="1" applyAlignment="1">
      <alignment horizontal="center"/>
    </xf>
    <xf numFmtId="166" fontId="20" fillId="4" borderId="60" xfId="4" applyNumberFormat="1" applyFont="1" applyFill="1" applyBorder="1" applyAlignment="1">
      <alignment horizontal="center"/>
    </xf>
    <xf numFmtId="166" fontId="20" fillId="4" borderId="16" xfId="4" applyNumberFormat="1" applyFont="1" applyFill="1" applyBorder="1" applyAlignment="1">
      <alignment horizontal="center"/>
    </xf>
    <xf numFmtId="166" fontId="20" fillId="4" borderId="14" xfId="4" applyNumberFormat="1" applyFont="1" applyFill="1" applyBorder="1" applyAlignment="1">
      <alignment horizontal="center"/>
    </xf>
    <xf numFmtId="166" fontId="20" fillId="4" borderId="61" xfId="4" applyNumberFormat="1" applyFont="1" applyFill="1" applyBorder="1" applyAlignment="1">
      <alignment horizontal="center"/>
    </xf>
    <xf numFmtId="3" fontId="20" fillId="4" borderId="60" xfId="0" applyNumberFormat="1" applyFont="1" applyFill="1" applyBorder="1"/>
    <xf numFmtId="3" fontId="20" fillId="4" borderId="61" xfId="0" applyNumberFormat="1" applyFont="1" applyFill="1" applyBorder="1"/>
    <xf numFmtId="0" fontId="57" fillId="4" borderId="60" xfId="0" applyFont="1" applyFill="1" applyBorder="1" applyAlignment="1">
      <alignment vertical="center"/>
    </xf>
    <xf numFmtId="0" fontId="57" fillId="4" borderId="16" xfId="0" applyFont="1" applyFill="1" applyBorder="1" applyAlignment="1">
      <alignment vertical="center"/>
    </xf>
    <xf numFmtId="0" fontId="20" fillId="4" borderId="50" xfId="2" applyFont="1" applyFill="1" applyBorder="1" applyAlignment="1">
      <alignment horizontal="center" vertical="center" wrapText="1"/>
    </xf>
    <xf numFmtId="166" fontId="20" fillId="4" borderId="17" xfId="4" applyNumberFormat="1" applyFont="1" applyFill="1" applyBorder="1" applyAlignment="1">
      <alignment horizontal="center"/>
    </xf>
    <xf numFmtId="3" fontId="20" fillId="4" borderId="17" xfId="0" applyNumberFormat="1" applyFont="1" applyFill="1" applyBorder="1"/>
    <xf numFmtId="0" fontId="25" fillId="8" borderId="0" xfId="0" applyFont="1" applyFill="1" applyAlignment="1">
      <alignment horizontal="center"/>
    </xf>
    <xf numFmtId="0" fontId="58" fillId="8" borderId="78" xfId="0" applyFont="1" applyFill="1" applyBorder="1" applyAlignment="1">
      <alignment horizontal="center" vertical="center" wrapText="1"/>
    </xf>
    <xf numFmtId="0" fontId="58" fillId="8" borderId="8" xfId="0" applyFont="1" applyFill="1" applyBorder="1" applyAlignment="1">
      <alignment horizontal="center" vertical="center" wrapText="1"/>
    </xf>
    <xf numFmtId="0" fontId="25" fillId="8" borderId="8" xfId="0" applyFont="1" applyFill="1" applyBorder="1" applyAlignment="1">
      <alignment horizontal="center"/>
    </xf>
    <xf numFmtId="0" fontId="29" fillId="8" borderId="8" xfId="0" applyFont="1" applyFill="1" applyBorder="1" applyAlignment="1">
      <alignment horizontal="center"/>
    </xf>
    <xf numFmtId="166" fontId="25" fillId="8" borderId="8" xfId="4" applyNumberFormat="1" applyFont="1" applyFill="1" applyBorder="1" applyAlignment="1">
      <alignment horizontal="center"/>
    </xf>
    <xf numFmtId="0" fontId="56" fillId="4" borderId="31" xfId="2" applyFont="1" applyFill="1" applyBorder="1" applyAlignment="1">
      <alignment horizontal="center" vertical="center" wrapText="1"/>
    </xf>
    <xf numFmtId="0" fontId="20" fillId="4" borderId="65" xfId="2" applyFont="1" applyFill="1" applyBorder="1" applyAlignment="1">
      <alignment horizontal="center" vertical="center" wrapText="1"/>
    </xf>
    <xf numFmtId="0" fontId="56" fillId="4" borderId="13" xfId="2" applyFont="1" applyFill="1" applyBorder="1" applyAlignment="1">
      <alignment horizontal="center" vertical="center" wrapText="1"/>
    </xf>
    <xf numFmtId="0" fontId="25" fillId="8" borderId="115" xfId="0" applyFont="1" applyFill="1" applyBorder="1" applyAlignment="1">
      <alignment horizontal="center"/>
    </xf>
    <xf numFmtId="0" fontId="57" fillId="4" borderId="76" xfId="0" applyFont="1" applyFill="1" applyBorder="1" applyAlignment="1">
      <alignment vertical="center"/>
    </xf>
    <xf numFmtId="0" fontId="57" fillId="4" borderId="14" xfId="0" applyFont="1" applyFill="1" applyBorder="1" applyAlignment="1">
      <alignment vertical="center"/>
    </xf>
    <xf numFmtId="0" fontId="57" fillId="4" borderId="61" xfId="0" applyFont="1" applyFill="1" applyBorder="1" applyAlignment="1">
      <alignment vertical="center"/>
    </xf>
    <xf numFmtId="0" fontId="57" fillId="4" borderId="57" xfId="0" applyFont="1" applyFill="1" applyBorder="1"/>
    <xf numFmtId="0" fontId="57" fillId="4" borderId="58" xfId="0" applyFont="1" applyFill="1" applyBorder="1"/>
    <xf numFmtId="0" fontId="57" fillId="4" borderId="59" xfId="0" applyFont="1" applyFill="1" applyBorder="1"/>
    <xf numFmtId="0" fontId="20" fillId="4" borderId="60" xfId="0" applyFont="1" applyFill="1" applyBorder="1" applyAlignment="1">
      <alignment horizontal="left" wrapText="1"/>
    </xf>
    <xf numFmtId="0" fontId="20" fillId="4" borderId="16" xfId="0" applyFont="1" applyFill="1" applyBorder="1" applyAlignment="1">
      <alignment horizontal="left" wrapText="1"/>
    </xf>
    <xf numFmtId="0" fontId="20" fillId="4" borderId="5" xfId="0" applyFont="1" applyFill="1" applyBorder="1" applyAlignment="1">
      <alignment horizontal="left" wrapText="1"/>
    </xf>
    <xf numFmtId="0" fontId="20" fillId="8" borderId="60" xfId="0" applyFont="1" applyFill="1" applyBorder="1" applyAlignment="1">
      <alignment horizontal="left" vertical="center"/>
    </xf>
    <xf numFmtId="0" fontId="20" fillId="8" borderId="16" xfId="0" applyFont="1" applyFill="1" applyBorder="1" applyAlignment="1">
      <alignment horizontal="left" vertical="center"/>
    </xf>
    <xf numFmtId="0" fontId="20" fillId="8" borderId="5" xfId="0" applyFont="1" applyFill="1" applyBorder="1" applyAlignment="1">
      <alignment horizontal="left" vertical="center"/>
    </xf>
    <xf numFmtId="166" fontId="20" fillId="8" borderId="1" xfId="4" applyNumberFormat="1" applyFont="1" applyFill="1" applyBorder="1" applyAlignment="1">
      <alignment wrapText="1"/>
    </xf>
    <xf numFmtId="166" fontId="20" fillId="8" borderId="60" xfId="4" applyNumberFormat="1" applyFont="1" applyFill="1" applyBorder="1" applyAlignment="1">
      <alignment wrapText="1"/>
    </xf>
    <xf numFmtId="166" fontId="20" fillId="8" borderId="16" xfId="4" applyNumberFormat="1" applyFont="1" applyFill="1" applyBorder="1" applyAlignment="1">
      <alignment wrapText="1"/>
    </xf>
    <xf numFmtId="166" fontId="20" fillId="8" borderId="14" xfId="4" applyNumberFormat="1" applyFont="1" applyFill="1" applyBorder="1" applyAlignment="1">
      <alignment wrapText="1"/>
    </xf>
    <xf numFmtId="166" fontId="20" fillId="8" borderId="61" xfId="4" applyNumberFormat="1" applyFont="1" applyFill="1" applyBorder="1" applyAlignment="1">
      <alignment wrapText="1"/>
    </xf>
    <xf numFmtId="166" fontId="20" fillId="2" borderId="60" xfId="4" applyNumberFormat="1" applyFont="1" applyFill="1" applyBorder="1" applyAlignment="1">
      <alignment wrapText="1"/>
    </xf>
    <xf numFmtId="166" fontId="20" fillId="2" borderId="17" xfId="4" applyNumberFormat="1" applyFont="1" applyFill="1" applyBorder="1" applyAlignment="1">
      <alignment wrapText="1"/>
    </xf>
    <xf numFmtId="166" fontId="20" fillId="2" borderId="61" xfId="4" applyNumberFormat="1" applyFont="1" applyFill="1" applyBorder="1" applyAlignment="1">
      <alignment wrapText="1"/>
    </xf>
    <xf numFmtId="0" fontId="53" fillId="0" borderId="0" xfId="0" applyFont="1" applyAlignment="1">
      <alignment horizontal="right"/>
    </xf>
    <xf numFmtId="0" fontId="57" fillId="4" borderId="62" xfId="0" applyFont="1" applyFill="1" applyBorder="1" applyAlignment="1">
      <alignment vertical="center"/>
    </xf>
    <xf numFmtId="0" fontId="57" fillId="4" borderId="70" xfId="0" applyFont="1" applyFill="1" applyBorder="1" applyAlignment="1">
      <alignment vertical="center"/>
    </xf>
    <xf numFmtId="0" fontId="57" fillId="4" borderId="98" xfId="0" applyFont="1" applyFill="1" applyBorder="1" applyAlignment="1">
      <alignment vertical="center"/>
    </xf>
    <xf numFmtId="166" fontId="57" fillId="4" borderId="92" xfId="4" applyNumberFormat="1" applyFont="1" applyFill="1" applyBorder="1" applyAlignment="1"/>
    <xf numFmtId="166" fontId="57" fillId="4" borderId="62" xfId="4" applyNumberFormat="1" applyFont="1" applyFill="1" applyBorder="1" applyAlignment="1"/>
    <xf numFmtId="166" fontId="57" fillId="4" borderId="70" xfId="4" applyNumberFormat="1" applyFont="1" applyFill="1" applyBorder="1" applyAlignment="1"/>
    <xf numFmtId="166" fontId="57" fillId="4" borderId="69" xfId="4" applyNumberFormat="1" applyFont="1" applyFill="1" applyBorder="1" applyAlignment="1"/>
    <xf numFmtId="166" fontId="57" fillId="4" borderId="64" xfId="4" applyNumberFormat="1" applyFont="1" applyFill="1" applyBorder="1" applyAlignment="1"/>
    <xf numFmtId="166" fontId="57" fillId="4" borderId="63" xfId="4" applyNumberFormat="1" applyFont="1" applyFill="1" applyBorder="1" applyAlignment="1"/>
    <xf numFmtId="0" fontId="7" fillId="0" borderId="0" xfId="0" applyFont="1" applyAlignment="1">
      <alignment horizontal="right"/>
    </xf>
    <xf numFmtId="0" fontId="10" fillId="0" borderId="0" xfId="0" applyFont="1" applyAlignment="1">
      <alignment horizontal="center"/>
    </xf>
    <xf numFmtId="0" fontId="58" fillId="8" borderId="116" xfId="0" applyFont="1" applyFill="1" applyBorder="1" applyAlignment="1">
      <alignment horizontal="center" vertical="center" wrapText="1"/>
    </xf>
    <xf numFmtId="0" fontId="58" fillId="8" borderId="117" xfId="0" applyFont="1" applyFill="1" applyBorder="1" applyAlignment="1">
      <alignment horizontal="center" vertical="center" wrapText="1"/>
    </xf>
    <xf numFmtId="0" fontId="25" fillId="8" borderId="117" xfId="0" applyFont="1" applyFill="1" applyBorder="1" applyAlignment="1">
      <alignment horizontal="center"/>
    </xf>
    <xf numFmtId="0" fontId="57" fillId="4" borderId="60" xfId="0" applyFont="1" applyFill="1" applyBorder="1"/>
    <xf numFmtId="0" fontId="57" fillId="4" borderId="17" xfId="0" applyFont="1" applyFill="1" applyBorder="1"/>
    <xf numFmtId="0" fontId="57" fillId="4" borderId="61" xfId="0" applyFont="1" applyFill="1" applyBorder="1"/>
    <xf numFmtId="166" fontId="20" fillId="8" borderId="17" xfId="4" applyNumberFormat="1" applyFont="1" applyFill="1" applyBorder="1" applyAlignment="1">
      <alignment wrapText="1"/>
    </xf>
    <xf numFmtId="166" fontId="20" fillId="8" borderId="60" xfId="4" applyNumberFormat="1" applyFont="1" applyFill="1" applyBorder="1" applyAlignment="1">
      <alignment horizontal="right" wrapText="1"/>
    </xf>
    <xf numFmtId="166" fontId="57" fillId="4" borderId="62" xfId="4" applyNumberFormat="1" applyFont="1" applyFill="1" applyBorder="1" applyAlignment="1">
      <alignment horizontal="right"/>
    </xf>
    <xf numFmtId="166" fontId="57" fillId="4" borderId="63" xfId="4" applyNumberFormat="1" applyFont="1" applyFill="1" applyBorder="1" applyAlignment="1">
      <alignment horizontal="right"/>
    </xf>
    <xf numFmtId="166" fontId="57" fillId="4" borderId="64" xfId="4" applyNumberFormat="1" applyFont="1" applyFill="1" applyBorder="1" applyAlignment="1">
      <alignment horizontal="right"/>
    </xf>
    <xf numFmtId="3" fontId="20" fillId="4" borderId="52" xfId="1" applyNumberFormat="1" applyFont="1" applyFill="1" applyBorder="1" applyAlignment="1">
      <alignment horizontal="centerContinuous" vertical="center" wrapText="1"/>
    </xf>
    <xf numFmtId="3" fontId="20" fillId="4" borderId="9" xfId="1" applyNumberFormat="1" applyFont="1" applyFill="1" applyBorder="1" applyAlignment="1">
      <alignment horizontal="centerContinuous" vertical="center" wrapText="1"/>
    </xf>
    <xf numFmtId="0" fontId="59" fillId="0" borderId="0" xfId="0" applyFont="1"/>
    <xf numFmtId="0" fontId="57" fillId="4" borderId="93" xfId="0" applyFont="1" applyFill="1" applyBorder="1" applyAlignment="1">
      <alignment horizontal="centerContinuous" vertical="center" wrapText="1"/>
    </xf>
    <xf numFmtId="0" fontId="57" fillId="4" borderId="94" xfId="0" applyFont="1" applyFill="1" applyBorder="1" applyAlignment="1">
      <alignment horizontal="centerContinuous" vertical="center" wrapText="1"/>
    </xf>
    <xf numFmtId="0" fontId="57" fillId="4" borderId="102" xfId="0" applyFont="1" applyFill="1" applyBorder="1" applyAlignment="1">
      <alignment horizontal="center"/>
    </xf>
    <xf numFmtId="0" fontId="57" fillId="4" borderId="85" xfId="0" applyFont="1" applyFill="1" applyBorder="1" applyAlignment="1">
      <alignment horizontal="center"/>
    </xf>
    <xf numFmtId="0" fontId="26" fillId="0" borderId="0" xfId="0" applyFont="1"/>
    <xf numFmtId="0" fontId="20" fillId="0" borderId="0" xfId="0" applyFont="1"/>
    <xf numFmtId="166" fontId="26" fillId="0" borderId="60" xfId="4" applyNumberFormat="1" applyFont="1" applyFill="1" applyBorder="1" applyAlignment="1">
      <alignment horizontal="center" wrapText="1"/>
    </xf>
    <xf numFmtId="0" fontId="20" fillId="0" borderId="0" xfId="0" applyFont="1" applyAlignment="1">
      <alignment vertical="center"/>
    </xf>
    <xf numFmtId="0" fontId="61" fillId="0" borderId="0" xfId="0" applyFont="1"/>
    <xf numFmtId="0" fontId="61" fillId="0" borderId="0" xfId="0" applyFont="1" applyAlignment="1">
      <alignment horizontal="right"/>
    </xf>
    <xf numFmtId="0" fontId="60" fillId="0" borderId="0" xfId="0" applyFont="1" applyAlignment="1">
      <alignment horizontal="right"/>
    </xf>
    <xf numFmtId="0" fontId="26" fillId="0" borderId="60" xfId="0" applyFont="1" applyBorder="1" applyAlignment="1">
      <alignment vertical="center" wrapText="1"/>
    </xf>
    <xf numFmtId="0" fontId="26" fillId="0" borderId="16" xfId="0" applyFont="1" applyBorder="1" applyAlignment="1">
      <alignment vertical="center" wrapText="1"/>
    </xf>
    <xf numFmtId="0" fontId="26" fillId="0" borderId="5" xfId="0" applyFont="1" applyBorder="1" applyAlignment="1">
      <alignment vertical="center" wrapText="1"/>
    </xf>
    <xf numFmtId="0" fontId="26" fillId="0" borderId="0" xfId="0" applyFont="1" applyAlignment="1">
      <alignment horizontal="right" vertical="center"/>
    </xf>
    <xf numFmtId="0" fontId="61" fillId="0" borderId="55" xfId="0" applyFont="1" applyBorder="1" applyAlignment="1">
      <alignment horizontal="right" vertical="center"/>
    </xf>
    <xf numFmtId="0" fontId="61" fillId="0" borderId="66" xfId="0" applyFont="1" applyBorder="1" applyAlignment="1">
      <alignment horizontal="right" vertical="center"/>
    </xf>
    <xf numFmtId="0" fontId="26" fillId="0" borderId="75" xfId="0" applyFont="1" applyBorder="1"/>
    <xf numFmtId="0" fontId="25" fillId="0" borderId="0" xfId="0" applyFont="1"/>
    <xf numFmtId="0" fontId="26" fillId="0" borderId="76" xfId="0" applyFont="1" applyBorder="1"/>
    <xf numFmtId="0" fontId="61" fillId="0" borderId="0" xfId="0" applyFont="1" applyAlignment="1">
      <alignment vertical="center"/>
    </xf>
    <xf numFmtId="0" fontId="26" fillId="0" borderId="1" xfId="0" applyFont="1" applyBorder="1"/>
    <xf numFmtId="0" fontId="59" fillId="0" borderId="1" xfId="0" applyFont="1" applyBorder="1"/>
    <xf numFmtId="0" fontId="25" fillId="0" borderId="11" xfId="0" applyFont="1" applyBorder="1"/>
    <xf numFmtId="0" fontId="59" fillId="0" borderId="73" xfId="0" applyFont="1" applyBorder="1"/>
    <xf numFmtId="0" fontId="59" fillId="0" borderId="0" xfId="0" applyFont="1" applyAlignment="1">
      <alignment vertical="center" wrapText="1"/>
    </xf>
    <xf numFmtId="0" fontId="62" fillId="0" borderId="0" xfId="0" applyFont="1"/>
    <xf numFmtId="0" fontId="20" fillId="4" borderId="71" xfId="0" applyFont="1" applyFill="1" applyBorder="1" applyAlignment="1">
      <alignment horizontal="center" vertical="center" wrapText="1"/>
    </xf>
    <xf numFmtId="166" fontId="25" fillId="8" borderId="8" xfId="0" applyNumberFormat="1" applyFont="1" applyFill="1" applyBorder="1" applyAlignment="1">
      <alignment horizontal="center"/>
    </xf>
    <xf numFmtId="165" fontId="25" fillId="8" borderId="77" xfId="0" applyNumberFormat="1" applyFont="1" applyFill="1" applyBorder="1" applyAlignment="1">
      <alignment horizontal="center"/>
    </xf>
    <xf numFmtId="3" fontId="29" fillId="4" borderId="2" xfId="1" applyNumberFormat="1" applyFont="1" applyFill="1" applyBorder="1" applyAlignment="1">
      <alignment horizontal="centerContinuous" vertical="center" wrapText="1"/>
    </xf>
    <xf numFmtId="0" fontId="20" fillId="4" borderId="57" xfId="0" applyFont="1" applyFill="1" applyBorder="1" applyAlignment="1">
      <alignment vertical="center"/>
    </xf>
    <xf numFmtId="0" fontId="29" fillId="4" borderId="58" xfId="0" applyFont="1" applyFill="1" applyBorder="1" applyAlignment="1">
      <alignment vertical="center"/>
    </xf>
    <xf numFmtId="0" fontId="57" fillId="4" borderId="67" xfId="0" applyFont="1" applyFill="1" applyBorder="1" applyAlignment="1">
      <alignment vertical="center"/>
    </xf>
    <xf numFmtId="0" fontId="57" fillId="4" borderId="59" xfId="0" applyFont="1" applyFill="1" applyBorder="1" applyAlignment="1">
      <alignment vertical="center"/>
    </xf>
    <xf numFmtId="166" fontId="29" fillId="4" borderId="17" xfId="4" applyNumberFormat="1" applyFont="1" applyFill="1" applyBorder="1" applyAlignment="1">
      <alignment horizontal="center"/>
    </xf>
    <xf numFmtId="166" fontId="20" fillId="4" borderId="62" xfId="4" applyNumberFormat="1" applyFont="1" applyFill="1" applyBorder="1" applyAlignment="1"/>
    <xf numFmtId="0" fontId="20" fillId="4" borderId="60" xfId="0" applyFont="1" applyFill="1" applyBorder="1"/>
    <xf numFmtId="0" fontId="20" fillId="4" borderId="61" xfId="0" applyFont="1" applyFill="1" applyBorder="1"/>
    <xf numFmtId="0" fontId="20" fillId="4" borderId="60" xfId="0" applyFont="1" applyFill="1" applyBorder="1" applyAlignment="1">
      <alignment vertical="center"/>
    </xf>
    <xf numFmtId="0" fontId="20" fillId="4" borderId="16" xfId="0" applyFont="1" applyFill="1" applyBorder="1" applyAlignment="1">
      <alignment vertical="center"/>
    </xf>
    <xf numFmtId="0" fontId="20" fillId="4" borderId="5" xfId="0" applyFont="1" applyFill="1" applyBorder="1" applyAlignment="1">
      <alignment vertical="center"/>
    </xf>
    <xf numFmtId="0" fontId="60" fillId="4" borderId="53" xfId="0" applyFont="1" applyFill="1" applyBorder="1" applyAlignment="1">
      <alignment vertical="center"/>
    </xf>
    <xf numFmtId="0" fontId="60" fillId="4" borderId="97" xfId="0" applyFont="1" applyFill="1" applyBorder="1" applyAlignment="1">
      <alignment vertical="center"/>
    </xf>
    <xf numFmtId="10" fontId="20" fillId="4" borderId="60" xfId="1" applyNumberFormat="1" applyFont="1" applyFill="1" applyBorder="1" applyAlignment="1">
      <alignment wrapText="1"/>
    </xf>
    <xf numFmtId="0" fontId="63" fillId="4" borderId="98" xfId="0" applyFont="1" applyFill="1" applyBorder="1" applyAlignment="1">
      <alignment vertical="center"/>
    </xf>
    <xf numFmtId="0" fontId="20" fillId="4" borderId="99" xfId="0" applyFont="1" applyFill="1" applyBorder="1" applyAlignment="1">
      <alignment vertical="center"/>
    </xf>
    <xf numFmtId="38" fontId="29" fillId="4" borderId="58" xfId="0" applyNumberFormat="1" applyFont="1" applyFill="1" applyBorder="1" applyAlignment="1">
      <alignment vertical="center"/>
    </xf>
    <xf numFmtId="0" fontId="20" fillId="4" borderId="76" xfId="0" applyFont="1" applyFill="1" applyBorder="1" applyAlignment="1">
      <alignment vertical="center"/>
    </xf>
    <xf numFmtId="38" fontId="29" fillId="4" borderId="17" xfId="1" applyNumberFormat="1" applyFont="1" applyFill="1" applyBorder="1" applyAlignment="1">
      <alignment wrapText="1"/>
    </xf>
    <xf numFmtId="165" fontId="20" fillId="4" borderId="62" xfId="4" applyFont="1" applyFill="1" applyBorder="1" applyAlignment="1"/>
    <xf numFmtId="165" fontId="57" fillId="4" borderId="92" xfId="4" applyFont="1" applyFill="1" applyBorder="1" applyAlignment="1"/>
    <xf numFmtId="0" fontId="20" fillId="4" borderId="80" xfId="0" applyFont="1" applyFill="1" applyBorder="1" applyAlignment="1">
      <alignment vertical="center" wrapText="1"/>
    </xf>
    <xf numFmtId="9" fontId="20" fillId="4" borderId="10" xfId="0" applyNumberFormat="1" applyFont="1" applyFill="1" applyBorder="1" applyAlignment="1">
      <alignment vertical="center" wrapText="1"/>
    </xf>
    <xf numFmtId="0" fontId="20" fillId="4" borderId="5" xfId="0" applyFont="1" applyFill="1" applyBorder="1" applyAlignment="1">
      <alignment horizontal="right" vertical="center"/>
    </xf>
    <xf numFmtId="0" fontId="20" fillId="4" borderId="101" xfId="0" applyFont="1" applyFill="1" applyBorder="1" applyAlignment="1">
      <alignment horizontal="right" vertical="center"/>
    </xf>
    <xf numFmtId="168" fontId="20" fillId="4" borderId="55" xfId="6" applyNumberFormat="1" applyFont="1" applyFill="1" applyBorder="1" applyAlignment="1">
      <alignment horizontal="right" vertical="center"/>
    </xf>
    <xf numFmtId="38" fontId="29" fillId="4" borderId="56" xfId="6" applyNumberFormat="1" applyFont="1" applyFill="1" applyBorder="1" applyAlignment="1">
      <alignment vertical="center"/>
    </xf>
    <xf numFmtId="0" fontId="57" fillId="4" borderId="100" xfId="0" applyFont="1" applyFill="1" applyBorder="1" applyAlignment="1">
      <alignment vertical="center"/>
    </xf>
    <xf numFmtId="0" fontId="56" fillId="4" borderId="13"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56" fillId="4" borderId="72" xfId="0" applyFont="1" applyFill="1" applyBorder="1" applyAlignment="1">
      <alignment horizontal="center" vertical="center" wrapText="1"/>
    </xf>
    <xf numFmtId="0" fontId="20" fillId="4" borderId="17" xfId="0" applyFont="1" applyFill="1" applyBorder="1"/>
    <xf numFmtId="0" fontId="20" fillId="0" borderId="0" xfId="0" applyFont="1" applyAlignment="1">
      <alignment horizontal="right"/>
    </xf>
    <xf numFmtId="0" fontId="57" fillId="0" borderId="0" xfId="0" applyFont="1" applyAlignment="1">
      <alignment horizontal="right"/>
    </xf>
    <xf numFmtId="0" fontId="20" fillId="4" borderId="55" xfId="0" applyFont="1" applyFill="1" applyBorder="1" applyAlignment="1">
      <alignment horizontal="right" vertical="center"/>
    </xf>
    <xf numFmtId="0" fontId="20" fillId="4" borderId="66" xfId="0" applyFont="1" applyFill="1" applyBorder="1" applyAlignment="1">
      <alignment horizontal="right" vertical="center"/>
    </xf>
    <xf numFmtId="0" fontId="57" fillId="4" borderId="53" xfId="0" applyFont="1" applyFill="1" applyBorder="1" applyAlignment="1">
      <alignment vertical="center"/>
    </xf>
    <xf numFmtId="0" fontId="57" fillId="4" borderId="97" xfId="0" applyFont="1" applyFill="1" applyBorder="1" applyAlignment="1">
      <alignment vertical="center"/>
    </xf>
    <xf numFmtId="38" fontId="29" fillId="4" borderId="17" xfId="4" applyNumberFormat="1" applyFont="1" applyFill="1" applyBorder="1" applyAlignment="1">
      <alignment horizontal="center"/>
    </xf>
    <xf numFmtId="0" fontId="20" fillId="0" borderId="2" xfId="0" applyFont="1" applyBorder="1" applyAlignment="1">
      <alignment horizontal="centerContinuous" vertical="center" wrapText="1"/>
    </xf>
    <xf numFmtId="0" fontId="56" fillId="4" borderId="31" xfId="0" applyFont="1" applyFill="1" applyBorder="1" applyAlignment="1">
      <alignment horizontal="center" vertical="center" wrapText="1"/>
    </xf>
    <xf numFmtId="0" fontId="58" fillId="8" borderId="8" xfId="0" applyFont="1" applyFill="1" applyBorder="1" applyAlignment="1">
      <alignment horizontal="center"/>
    </xf>
    <xf numFmtId="10" fontId="20" fillId="0" borderId="62" xfId="6" applyNumberFormat="1" applyFont="1" applyFill="1" applyBorder="1" applyAlignment="1"/>
    <xf numFmtId="10" fontId="20" fillId="0" borderId="70" xfId="6" applyNumberFormat="1" applyFont="1" applyFill="1" applyBorder="1" applyAlignment="1"/>
    <xf numFmtId="10" fontId="20" fillId="0" borderId="69" xfId="6" applyNumberFormat="1" applyFont="1" applyFill="1" applyBorder="1" applyAlignment="1"/>
    <xf numFmtId="10" fontId="20" fillId="0" borderId="64" xfId="6" applyNumberFormat="1" applyFont="1" applyFill="1" applyBorder="1" applyAlignment="1"/>
    <xf numFmtId="165" fontId="57" fillId="12" borderId="62" xfId="4" applyFont="1" applyFill="1" applyBorder="1" applyAlignment="1"/>
    <xf numFmtId="165" fontId="57" fillId="12" borderId="63" xfId="4" applyFont="1" applyFill="1" applyBorder="1" applyAlignment="1"/>
    <xf numFmtId="165" fontId="57" fillId="12" borderId="64" xfId="4" applyFont="1" applyFill="1" applyBorder="1" applyAlignment="1"/>
    <xf numFmtId="10" fontId="20" fillId="9" borderId="1" xfId="1" applyNumberFormat="1" applyFont="1" applyFill="1" applyBorder="1" applyAlignment="1">
      <alignment wrapText="1"/>
    </xf>
    <xf numFmtId="166" fontId="26" fillId="10" borderId="60" xfId="4" applyNumberFormat="1" applyFont="1" applyFill="1" applyBorder="1" applyAlignment="1">
      <alignment horizontal="right" wrapText="1"/>
    </xf>
    <xf numFmtId="166" fontId="26" fillId="10" borderId="14" xfId="4" applyNumberFormat="1" applyFont="1" applyFill="1" applyBorder="1" applyAlignment="1">
      <alignment horizontal="right" wrapText="1"/>
    </xf>
    <xf numFmtId="168" fontId="20" fillId="9" borderId="96" xfId="6" applyNumberFormat="1" applyFont="1" applyFill="1" applyBorder="1" applyAlignment="1">
      <alignment horizontal="right" vertical="center"/>
    </xf>
    <xf numFmtId="0" fontId="26" fillId="10" borderId="0" xfId="0" applyFont="1" applyFill="1" applyAlignment="1">
      <alignment vertical="center" wrapText="1"/>
    </xf>
    <xf numFmtId="0" fontId="26" fillId="11" borderId="0" xfId="0" applyFont="1" applyFill="1" applyAlignment="1">
      <alignment vertical="center" wrapText="1"/>
    </xf>
    <xf numFmtId="0" fontId="26" fillId="12" borderId="0" xfId="0" applyFont="1" applyFill="1" applyAlignment="1">
      <alignment vertical="center" wrapText="1"/>
    </xf>
    <xf numFmtId="0" fontId="26" fillId="9" borderId="0" xfId="0" applyFont="1" applyFill="1" applyAlignment="1">
      <alignment vertical="center" wrapText="1"/>
    </xf>
    <xf numFmtId="167" fontId="8" fillId="10" borderId="24" xfId="2" applyNumberFormat="1" applyFont="1" applyFill="1" applyBorder="1" applyAlignment="1">
      <alignment horizontal="right" vertical="center"/>
    </xf>
    <xf numFmtId="167" fontId="8" fillId="10" borderId="50" xfId="2" applyNumberFormat="1" applyFont="1" applyFill="1" applyBorder="1" applyAlignment="1">
      <alignment horizontal="right" vertical="center"/>
    </xf>
    <xf numFmtId="167" fontId="8" fillId="10" borderId="23" xfId="2" applyNumberFormat="1" applyFont="1" applyFill="1" applyBorder="1" applyAlignment="1">
      <alignment horizontal="right" vertical="center"/>
    </xf>
    <xf numFmtId="165" fontId="26" fillId="0" borderId="1" xfId="4" applyFont="1" applyFill="1" applyBorder="1" applyAlignment="1">
      <alignment horizontal="center" wrapText="1"/>
    </xf>
    <xf numFmtId="165" fontId="26" fillId="0" borderId="60" xfId="4" applyFont="1" applyFill="1" applyBorder="1" applyAlignment="1">
      <alignment horizontal="right" wrapText="1"/>
    </xf>
    <xf numFmtId="165" fontId="26" fillId="0" borderId="16" xfId="4" applyFont="1" applyFill="1" applyBorder="1" applyAlignment="1">
      <alignment horizontal="right" wrapText="1"/>
    </xf>
    <xf numFmtId="165" fontId="26" fillId="0" borderId="14" xfId="4" applyFont="1" applyFill="1" applyBorder="1" applyAlignment="1">
      <alignment horizontal="right" wrapText="1"/>
    </xf>
    <xf numFmtId="165" fontId="26" fillId="0" borderId="61" xfId="4" applyFont="1" applyFill="1" applyBorder="1" applyAlignment="1">
      <alignment horizontal="right" wrapText="1"/>
    </xf>
    <xf numFmtId="165" fontId="20" fillId="8" borderId="1" xfId="4" applyFont="1" applyFill="1" applyBorder="1" applyAlignment="1">
      <alignment wrapText="1"/>
    </xf>
    <xf numFmtId="165" fontId="20" fillId="8" borderId="60" xfId="4" applyFont="1" applyFill="1" applyBorder="1" applyAlignment="1">
      <alignment wrapText="1"/>
    </xf>
    <xf numFmtId="165" fontId="20" fillId="8" borderId="16" xfId="4" applyFont="1" applyFill="1" applyBorder="1" applyAlignment="1">
      <alignment wrapText="1"/>
    </xf>
    <xf numFmtId="165" fontId="20" fillId="8" borderId="14" xfId="4" applyFont="1" applyFill="1" applyBorder="1" applyAlignment="1">
      <alignment wrapText="1"/>
    </xf>
    <xf numFmtId="165" fontId="20" fillId="8" borderId="61" xfId="4" applyFont="1" applyFill="1" applyBorder="1" applyAlignment="1">
      <alignment wrapText="1"/>
    </xf>
    <xf numFmtId="165" fontId="20" fillId="4" borderId="1" xfId="4" applyFont="1" applyFill="1" applyBorder="1" applyAlignment="1"/>
    <xf numFmtId="165" fontId="20" fillId="4" borderId="60" xfId="4" applyFont="1" applyFill="1" applyBorder="1" applyAlignment="1"/>
    <xf numFmtId="165" fontId="20" fillId="4" borderId="16" xfId="4" applyFont="1" applyFill="1" applyBorder="1" applyAlignment="1"/>
    <xf numFmtId="165" fontId="20" fillId="4" borderId="14" xfId="4" applyFont="1" applyFill="1" applyBorder="1" applyAlignment="1"/>
    <xf numFmtId="165" fontId="20" fillId="4" borderId="61" xfId="4" applyFont="1" applyFill="1" applyBorder="1" applyAlignment="1"/>
    <xf numFmtId="165" fontId="26" fillId="10" borderId="60" xfId="4" applyFont="1" applyFill="1" applyBorder="1" applyAlignment="1">
      <alignment horizontal="right" wrapText="1"/>
    </xf>
    <xf numFmtId="165" fontId="26" fillId="10" borderId="14" xfId="4" applyFont="1" applyFill="1" applyBorder="1" applyAlignment="1">
      <alignment horizontal="right" wrapText="1"/>
    </xf>
    <xf numFmtId="165" fontId="57" fillId="4" borderId="62" xfId="4" applyFont="1" applyFill="1" applyBorder="1" applyAlignment="1"/>
    <xf numFmtId="165" fontId="57" fillId="4" borderId="70" xfId="4" applyFont="1" applyFill="1" applyBorder="1" applyAlignment="1"/>
    <xf numFmtId="165" fontId="57" fillId="4" borderId="69" xfId="4" applyFont="1" applyFill="1" applyBorder="1" applyAlignment="1"/>
    <xf numFmtId="165" fontId="57" fillId="4" borderId="64" xfId="4" applyFont="1" applyFill="1" applyBorder="1" applyAlignment="1"/>
    <xf numFmtId="165" fontId="57" fillId="4" borderId="76" xfId="4" applyFont="1" applyFill="1" applyBorder="1" applyAlignment="1"/>
    <xf numFmtId="165" fontId="57" fillId="4" borderId="57" xfId="4" applyFont="1" applyFill="1" applyBorder="1" applyAlignment="1"/>
    <xf numFmtId="165" fontId="57" fillId="4" borderId="68" xfId="4" applyFont="1" applyFill="1" applyBorder="1" applyAlignment="1"/>
    <xf numFmtId="165" fontId="57" fillId="4" borderId="67" xfId="4" applyFont="1" applyFill="1" applyBorder="1" applyAlignment="1"/>
    <xf numFmtId="165" fontId="57" fillId="4" borderId="59" xfId="4" applyFont="1" applyFill="1" applyBorder="1" applyAlignment="1"/>
    <xf numFmtId="165" fontId="20" fillId="4" borderId="1" xfId="4" applyFont="1" applyFill="1" applyBorder="1" applyAlignment="1">
      <alignment horizontal="center"/>
    </xf>
    <xf numFmtId="165" fontId="20" fillId="4" borderId="60" xfId="4" applyFont="1" applyFill="1" applyBorder="1" applyAlignment="1">
      <alignment horizontal="center"/>
    </xf>
    <xf numFmtId="165" fontId="20" fillId="4" borderId="16" xfId="4" applyFont="1" applyFill="1" applyBorder="1" applyAlignment="1">
      <alignment horizontal="center"/>
    </xf>
    <xf numFmtId="165" fontId="20" fillId="4" borderId="14" xfId="4" applyFont="1" applyFill="1" applyBorder="1" applyAlignment="1">
      <alignment horizontal="center"/>
    </xf>
    <xf numFmtId="165" fontId="20" fillId="4" borderId="61" xfId="4" applyFont="1" applyFill="1" applyBorder="1" applyAlignment="1">
      <alignment horizontal="center"/>
    </xf>
    <xf numFmtId="165" fontId="57" fillId="9" borderId="95" xfId="4" applyFont="1" applyFill="1" applyBorder="1" applyAlignment="1"/>
    <xf numFmtId="165" fontId="57" fillId="10" borderId="68" xfId="4" applyFont="1" applyFill="1" applyBorder="1" applyAlignment="1"/>
    <xf numFmtId="165" fontId="57" fillId="10" borderId="70" xfId="4" applyFont="1" applyFill="1" applyBorder="1" applyAlignment="1"/>
    <xf numFmtId="165" fontId="57" fillId="10" borderId="64" xfId="4" applyFont="1" applyFill="1" applyBorder="1" applyAlignment="1"/>
    <xf numFmtId="166" fontId="20" fillId="4" borderId="1" xfId="4" applyNumberFormat="1" applyFont="1" applyFill="1" applyBorder="1" applyAlignment="1"/>
    <xf numFmtId="166" fontId="20" fillId="4" borderId="60" xfId="4" applyNumberFormat="1" applyFont="1" applyFill="1" applyBorder="1" applyAlignment="1"/>
    <xf numFmtId="166" fontId="20" fillId="4" borderId="16" xfId="4" applyNumberFormat="1" applyFont="1" applyFill="1" applyBorder="1" applyAlignment="1"/>
    <xf numFmtId="166" fontId="20" fillId="4" borderId="14" xfId="4" applyNumberFormat="1" applyFont="1" applyFill="1" applyBorder="1" applyAlignment="1"/>
    <xf numFmtId="166" fontId="20" fillId="4" borderId="61" xfId="4" applyNumberFormat="1" applyFont="1" applyFill="1" applyBorder="1" applyAlignment="1"/>
    <xf numFmtId="166" fontId="57" fillId="4" borderId="76" xfId="4" applyNumberFormat="1" applyFont="1" applyFill="1" applyBorder="1" applyAlignment="1"/>
    <xf numFmtId="166" fontId="57" fillId="4" borderId="57" xfId="4" applyNumberFormat="1" applyFont="1" applyFill="1" applyBorder="1" applyAlignment="1"/>
    <xf numFmtId="166" fontId="57" fillId="4" borderId="68" xfId="4" applyNumberFormat="1" applyFont="1" applyFill="1" applyBorder="1" applyAlignment="1"/>
    <xf numFmtId="166" fontId="57" fillId="4" borderId="67" xfId="4" applyNumberFormat="1" applyFont="1" applyFill="1" applyBorder="1" applyAlignment="1"/>
    <xf numFmtId="166" fontId="57" fillId="4" borderId="59" xfId="4" applyNumberFormat="1" applyFont="1" applyFill="1" applyBorder="1" applyAlignment="1"/>
    <xf numFmtId="165" fontId="57" fillId="5" borderId="55" xfId="4" applyFont="1" applyFill="1" applyBorder="1" applyAlignment="1"/>
    <xf numFmtId="165" fontId="57" fillId="11" borderId="130" xfId="4" applyFont="1" applyFill="1" applyBorder="1" applyAlignment="1"/>
    <xf numFmtId="165" fontId="57" fillId="11" borderId="131" xfId="4" applyFont="1" applyFill="1" applyBorder="1" applyAlignment="1"/>
    <xf numFmtId="165" fontId="57" fillId="11" borderId="132" xfId="4" applyFont="1" applyFill="1" applyBorder="1" applyAlignment="1"/>
    <xf numFmtId="165" fontId="26" fillId="0" borderId="60" xfId="4" applyFont="1" applyFill="1" applyBorder="1" applyAlignment="1">
      <alignment horizontal="center" wrapText="1"/>
    </xf>
    <xf numFmtId="165" fontId="25" fillId="0" borderId="17" xfId="4" applyFont="1" applyFill="1" applyBorder="1" applyAlignment="1">
      <alignment wrapText="1"/>
    </xf>
    <xf numFmtId="165" fontId="29" fillId="8" borderId="17" xfId="4" applyFont="1" applyFill="1" applyBorder="1" applyAlignment="1">
      <alignment wrapText="1"/>
    </xf>
    <xf numFmtId="165" fontId="29" fillId="4" borderId="17" xfId="4" applyFont="1" applyFill="1" applyBorder="1" applyAlignment="1"/>
    <xf numFmtId="165" fontId="29" fillId="4" borderId="63" xfId="4" applyFont="1" applyFill="1" applyBorder="1" applyAlignment="1"/>
    <xf numFmtId="165" fontId="20" fillId="4" borderId="57" xfId="4" applyFont="1" applyFill="1" applyBorder="1" applyAlignment="1"/>
    <xf numFmtId="165" fontId="29" fillId="4" borderId="58" xfId="4" applyFont="1" applyFill="1" applyBorder="1" applyAlignment="1"/>
    <xf numFmtId="165" fontId="20" fillId="4" borderId="53" xfId="4" applyFont="1" applyFill="1" applyBorder="1" applyAlignment="1"/>
    <xf numFmtId="165" fontId="29" fillId="4" borderId="54" xfId="4" applyFont="1" applyFill="1" applyBorder="1" applyAlignment="1"/>
    <xf numFmtId="165" fontId="60" fillId="4" borderId="57" xfId="4" applyFont="1" applyFill="1" applyBorder="1" applyAlignment="1"/>
    <xf numFmtId="165" fontId="60" fillId="10" borderId="68" xfId="4" applyFont="1" applyFill="1" applyBorder="1" applyAlignment="1"/>
    <xf numFmtId="165" fontId="60" fillId="4" borderId="67" xfId="4" applyFont="1" applyFill="1" applyBorder="1" applyAlignment="1"/>
    <xf numFmtId="165" fontId="60" fillId="10" borderId="59" xfId="4" applyFont="1" applyFill="1" applyBorder="1" applyAlignment="1"/>
    <xf numFmtId="166" fontId="57" fillId="4" borderId="60" xfId="4" applyNumberFormat="1" applyFont="1" applyFill="1" applyBorder="1" applyAlignment="1"/>
    <xf numFmtId="166" fontId="57" fillId="4" borderId="17" xfId="4" applyNumberFormat="1" applyFont="1" applyFill="1" applyBorder="1" applyAlignment="1"/>
    <xf numFmtId="166" fontId="57" fillId="4" borderId="61" xfId="4" applyNumberFormat="1" applyFont="1" applyFill="1" applyBorder="1" applyAlignment="1"/>
    <xf numFmtId="166" fontId="26" fillId="0" borderId="17" xfId="4" applyNumberFormat="1" applyFont="1" applyFill="1" applyBorder="1" applyAlignment="1">
      <alignment horizontal="right" wrapText="1"/>
    </xf>
    <xf numFmtId="166" fontId="20" fillId="4" borderId="17" xfId="4" applyNumberFormat="1" applyFont="1" applyFill="1" applyBorder="1" applyAlignment="1"/>
    <xf numFmtId="166" fontId="57" fillId="4" borderId="58" xfId="4" applyNumberFormat="1" applyFont="1" applyFill="1" applyBorder="1" applyAlignment="1"/>
    <xf numFmtId="166" fontId="60" fillId="12" borderId="62" xfId="4" applyNumberFormat="1" applyFont="1" applyFill="1" applyBorder="1" applyAlignment="1"/>
    <xf numFmtId="166" fontId="60" fillId="12" borderId="63" xfId="4" applyNumberFormat="1" applyFont="1" applyFill="1" applyBorder="1" applyAlignment="1"/>
    <xf numFmtId="166" fontId="60" fillId="12" borderId="64" xfId="4" applyNumberFormat="1" applyFont="1" applyFill="1" applyBorder="1" applyAlignment="1"/>
    <xf numFmtId="166" fontId="25" fillId="0" borderId="17" xfId="4" applyNumberFormat="1" applyFont="1" applyFill="1" applyBorder="1" applyAlignment="1">
      <alignment wrapText="1"/>
    </xf>
    <xf numFmtId="166" fontId="29" fillId="8" borderId="17" xfId="4" applyNumberFormat="1" applyFont="1" applyFill="1" applyBorder="1" applyAlignment="1">
      <alignment wrapText="1"/>
    </xf>
    <xf numFmtId="166" fontId="29" fillId="4" borderId="17" xfId="4" applyNumberFormat="1" applyFont="1" applyFill="1" applyBorder="1" applyAlignment="1"/>
    <xf numFmtId="166" fontId="29" fillId="4" borderId="63" xfId="4" applyNumberFormat="1" applyFont="1" applyFill="1" applyBorder="1" applyAlignment="1"/>
    <xf numFmtId="166" fontId="20" fillId="4" borderId="57" xfId="4" applyNumberFormat="1" applyFont="1" applyFill="1" applyBorder="1" applyAlignment="1"/>
    <xf numFmtId="166" fontId="29" fillId="4" borderId="58" xfId="4" applyNumberFormat="1" applyFont="1" applyFill="1" applyBorder="1" applyAlignment="1"/>
    <xf numFmtId="166" fontId="26" fillId="0" borderId="60" xfId="4" applyNumberFormat="1" applyFont="1" applyFill="1" applyBorder="1" applyAlignment="1">
      <alignment wrapText="1"/>
    </xf>
    <xf numFmtId="166" fontId="26" fillId="0" borderId="17" xfId="4" applyNumberFormat="1" applyFont="1" applyFill="1" applyBorder="1" applyAlignment="1">
      <alignment wrapText="1"/>
    </xf>
    <xf numFmtId="166" fontId="26" fillId="0" borderId="61" xfId="4" applyNumberFormat="1" applyFont="1" applyFill="1" applyBorder="1" applyAlignment="1">
      <alignment wrapText="1"/>
    </xf>
    <xf numFmtId="165" fontId="57" fillId="10" borderId="59" xfId="4" applyFont="1" applyFill="1" applyBorder="1" applyAlignment="1"/>
    <xf numFmtId="0" fontId="20" fillId="13" borderId="60" xfId="0" applyFont="1" applyFill="1" applyBorder="1" applyAlignment="1">
      <alignment horizontal="left" wrapText="1"/>
    </xf>
    <xf numFmtId="0" fontId="20" fillId="13" borderId="16" xfId="0" applyFont="1" applyFill="1" applyBorder="1" applyAlignment="1">
      <alignment horizontal="left" wrapText="1"/>
    </xf>
    <xf numFmtId="0" fontId="20" fillId="13" borderId="5" xfId="0" applyFont="1" applyFill="1" applyBorder="1" applyAlignment="1">
      <alignment horizontal="left" wrapText="1"/>
    </xf>
    <xf numFmtId="166" fontId="20" fillId="13" borderId="1" xfId="4" applyNumberFormat="1" applyFont="1" applyFill="1" applyBorder="1" applyAlignment="1">
      <alignment horizontal="center" wrapText="1"/>
    </xf>
    <xf numFmtId="166" fontId="20" fillId="13" borderId="60" xfId="4" applyNumberFormat="1" applyFont="1" applyFill="1" applyBorder="1" applyAlignment="1">
      <alignment horizontal="center" wrapText="1"/>
    </xf>
    <xf numFmtId="166" fontId="20" fillId="13" borderId="16" xfId="4" applyNumberFormat="1" applyFont="1" applyFill="1" applyBorder="1" applyAlignment="1">
      <alignment horizontal="center" wrapText="1"/>
    </xf>
    <xf numFmtId="166" fontId="20" fillId="13" borderId="14" xfId="4" applyNumberFormat="1" applyFont="1" applyFill="1" applyBorder="1" applyAlignment="1">
      <alignment horizontal="center" wrapText="1"/>
    </xf>
    <xf numFmtId="166" fontId="20" fillId="13" borderId="61" xfId="4" applyNumberFormat="1" applyFont="1" applyFill="1" applyBorder="1" applyAlignment="1">
      <alignment horizontal="center" wrapText="1"/>
    </xf>
    <xf numFmtId="0" fontId="20" fillId="13" borderId="60" xfId="0" applyFont="1" applyFill="1" applyBorder="1" applyAlignment="1">
      <alignment horizontal="center" wrapText="1"/>
    </xf>
    <xf numFmtId="0" fontId="20" fillId="13" borderId="17" xfId="0" applyFont="1" applyFill="1" applyBorder="1"/>
    <xf numFmtId="0" fontId="20" fillId="13" borderId="61" xfId="0" applyFont="1" applyFill="1" applyBorder="1" applyAlignment="1">
      <alignment horizontal="center" wrapText="1"/>
    </xf>
    <xf numFmtId="0" fontId="20" fillId="13" borderId="60" xfId="0" applyFont="1" applyFill="1" applyBorder="1" applyAlignment="1">
      <alignment horizontal="left"/>
    </xf>
    <xf numFmtId="0" fontId="20" fillId="13" borderId="16" xfId="0" applyFont="1" applyFill="1" applyBorder="1" applyAlignment="1">
      <alignment horizontal="left"/>
    </xf>
    <xf numFmtId="0" fontId="20" fillId="13" borderId="5" xfId="0" applyFont="1" applyFill="1" applyBorder="1" applyAlignment="1">
      <alignment horizontal="left"/>
    </xf>
    <xf numFmtId="166" fontId="20" fillId="13" borderId="1" xfId="4" applyNumberFormat="1" applyFont="1" applyFill="1" applyBorder="1" applyAlignment="1"/>
    <xf numFmtId="166" fontId="26" fillId="13" borderId="60" xfId="4" applyNumberFormat="1" applyFont="1" applyFill="1" applyBorder="1" applyAlignment="1">
      <alignment horizontal="right" wrapText="1"/>
    </xf>
    <xf numFmtId="166" fontId="26" fillId="13" borderId="16" xfId="4" applyNumberFormat="1" applyFont="1" applyFill="1" applyBorder="1" applyAlignment="1">
      <alignment horizontal="right" wrapText="1"/>
    </xf>
    <xf numFmtId="166" fontId="26" fillId="13" borderId="14" xfId="4" applyNumberFormat="1" applyFont="1" applyFill="1" applyBorder="1" applyAlignment="1">
      <alignment horizontal="right" wrapText="1"/>
    </xf>
    <xf numFmtId="166" fontId="26" fillId="13" borderId="61" xfId="4" applyNumberFormat="1" applyFont="1" applyFill="1" applyBorder="1" applyAlignment="1">
      <alignment horizontal="right" wrapText="1"/>
    </xf>
    <xf numFmtId="0" fontId="20" fillId="13" borderId="60" xfId="0" applyFont="1" applyFill="1" applyBorder="1"/>
    <xf numFmtId="0" fontId="20" fillId="13" borderId="61" xfId="0" applyFont="1" applyFill="1" applyBorder="1"/>
    <xf numFmtId="3" fontId="26" fillId="13" borderId="60" xfId="1" applyNumberFormat="1" applyFont="1" applyFill="1" applyBorder="1" applyAlignment="1">
      <alignment horizontal="right" wrapText="1"/>
    </xf>
    <xf numFmtId="3" fontId="26" fillId="13" borderId="17" xfId="1" applyNumberFormat="1" applyFont="1" applyFill="1" applyBorder="1" applyAlignment="1">
      <alignment horizontal="right" wrapText="1"/>
    </xf>
    <xf numFmtId="3" fontId="26" fillId="13" borderId="61" xfId="1" applyNumberFormat="1" applyFont="1" applyFill="1" applyBorder="1" applyAlignment="1">
      <alignment horizontal="right" wrapText="1"/>
    </xf>
    <xf numFmtId="166" fontId="26" fillId="13" borderId="1" xfId="4" applyNumberFormat="1" applyFont="1" applyFill="1" applyBorder="1" applyAlignment="1">
      <alignment horizontal="center" wrapText="1"/>
    </xf>
    <xf numFmtId="165" fontId="20" fillId="13" borderId="60" xfId="4" applyFont="1" applyFill="1" applyBorder="1" applyAlignment="1">
      <alignment horizontal="center" wrapText="1"/>
    </xf>
    <xf numFmtId="165" fontId="29" fillId="13" borderId="17" xfId="4" applyFont="1" applyFill="1" applyBorder="1" applyAlignment="1">
      <alignment wrapText="1"/>
    </xf>
    <xf numFmtId="165" fontId="20" fillId="13" borderId="1" xfId="4" applyFont="1" applyFill="1" applyBorder="1" applyAlignment="1">
      <alignment horizontal="center" wrapText="1"/>
    </xf>
    <xf numFmtId="165" fontId="20" fillId="13" borderId="16" xfId="4" applyFont="1" applyFill="1" applyBorder="1" applyAlignment="1">
      <alignment horizontal="center" wrapText="1"/>
    </xf>
    <xf numFmtId="165" fontId="20" fillId="13" borderId="14" xfId="4" applyFont="1" applyFill="1" applyBorder="1" applyAlignment="1">
      <alignment horizontal="center" wrapText="1"/>
    </xf>
    <xf numFmtId="165" fontId="20" fillId="13" borderId="61" xfId="4" applyFont="1" applyFill="1" applyBorder="1" applyAlignment="1">
      <alignment horizontal="center" wrapText="1"/>
    </xf>
    <xf numFmtId="166" fontId="20" fillId="13" borderId="17" xfId="4" applyNumberFormat="1" applyFont="1" applyFill="1" applyBorder="1" applyAlignment="1"/>
    <xf numFmtId="165" fontId="20" fillId="13" borderId="60" xfId="4" applyFont="1" applyFill="1" applyBorder="1" applyAlignment="1"/>
    <xf numFmtId="165" fontId="29" fillId="13" borderId="17" xfId="4" applyFont="1" applyFill="1" applyBorder="1" applyAlignment="1"/>
    <xf numFmtId="165" fontId="20" fillId="13" borderId="1" xfId="4" applyFont="1" applyFill="1" applyBorder="1" applyAlignment="1"/>
    <xf numFmtId="165" fontId="20" fillId="13" borderId="16" xfId="4" applyFont="1" applyFill="1" applyBorder="1" applyAlignment="1"/>
    <xf numFmtId="165" fontId="20" fillId="13" borderId="14" xfId="4" applyFont="1" applyFill="1" applyBorder="1" applyAlignment="1"/>
    <xf numFmtId="165" fontId="20" fillId="13" borderId="61" xfId="4" applyFont="1" applyFill="1" applyBorder="1" applyAlignment="1"/>
    <xf numFmtId="166" fontId="20" fillId="13" borderId="60" xfId="4" applyNumberFormat="1" applyFont="1" applyFill="1" applyBorder="1" applyAlignment="1"/>
    <xf numFmtId="166" fontId="20" fillId="13" borderId="61" xfId="4" applyNumberFormat="1" applyFont="1" applyFill="1" applyBorder="1" applyAlignment="1"/>
    <xf numFmtId="165" fontId="26" fillId="13" borderId="60" xfId="4" applyFont="1" applyFill="1" applyBorder="1" applyAlignment="1">
      <alignment horizontal="center" wrapText="1"/>
    </xf>
    <xf numFmtId="165" fontId="25" fillId="13" borderId="17" xfId="4" applyFont="1" applyFill="1" applyBorder="1" applyAlignment="1">
      <alignment wrapText="1"/>
    </xf>
    <xf numFmtId="165" fontId="26" fillId="13" borderId="1" xfId="4" applyFont="1" applyFill="1" applyBorder="1" applyAlignment="1">
      <alignment horizontal="center" wrapText="1"/>
    </xf>
    <xf numFmtId="166" fontId="26" fillId="13" borderId="17" xfId="4" applyNumberFormat="1" applyFont="1" applyFill="1" applyBorder="1" applyAlignment="1">
      <alignment horizontal="right" wrapText="1"/>
    </xf>
    <xf numFmtId="38" fontId="29" fillId="13" borderId="17" xfId="4" applyNumberFormat="1" applyFont="1" applyFill="1" applyBorder="1" applyAlignment="1">
      <alignment wrapText="1"/>
    </xf>
    <xf numFmtId="166" fontId="29" fillId="13" borderId="17" xfId="4" applyNumberFormat="1" applyFont="1" applyFill="1" applyBorder="1" applyAlignment="1">
      <alignment wrapText="1"/>
    </xf>
    <xf numFmtId="166" fontId="29" fillId="13" borderId="17" xfId="4" applyNumberFormat="1" applyFont="1" applyFill="1" applyBorder="1" applyAlignment="1"/>
    <xf numFmtId="166" fontId="20" fillId="13" borderId="16" xfId="4" applyNumberFormat="1" applyFont="1" applyFill="1" applyBorder="1" applyAlignment="1"/>
    <xf numFmtId="166" fontId="20" fillId="13" borderId="14" xfId="4" applyNumberFormat="1" applyFont="1" applyFill="1" applyBorder="1" applyAlignment="1"/>
    <xf numFmtId="166" fontId="26" fillId="13" borderId="60" xfId="4" applyNumberFormat="1" applyFont="1" applyFill="1" applyBorder="1" applyAlignment="1">
      <alignment horizontal="center" wrapText="1"/>
    </xf>
    <xf numFmtId="166" fontId="25" fillId="13" borderId="17" xfId="4" applyNumberFormat="1" applyFont="1" applyFill="1" applyBorder="1" applyAlignment="1">
      <alignment wrapText="1"/>
    </xf>
    <xf numFmtId="38" fontId="29" fillId="13" borderId="17" xfId="4" applyNumberFormat="1" applyFont="1" applyFill="1" applyBorder="1" applyAlignment="1">
      <alignment horizontal="center" wrapText="1"/>
    </xf>
    <xf numFmtId="0" fontId="64" fillId="0" borderId="0" xfId="0" applyFont="1"/>
    <xf numFmtId="169" fontId="0" fillId="0" borderId="0" xfId="7" applyNumberFormat="1" applyFont="1"/>
    <xf numFmtId="9" fontId="0" fillId="0" borderId="0" xfId="7" applyNumberFormat="1" applyFont="1"/>
    <xf numFmtId="169" fontId="10" fillId="2" borderId="50" xfId="7" applyNumberFormat="1" applyFont="1" applyFill="1" applyBorder="1"/>
    <xf numFmtId="9" fontId="10" fillId="2" borderId="50" xfId="7" applyNumberFormat="1" applyFont="1" applyFill="1" applyBorder="1"/>
    <xf numFmtId="169" fontId="0" fillId="0" borderId="133" xfId="7" applyNumberFormat="1" applyFont="1" applyBorder="1" applyAlignment="1"/>
    <xf numFmtId="169" fontId="0" fillId="0" borderId="43" xfId="7" applyNumberFormat="1" applyFont="1" applyBorder="1" applyAlignment="1"/>
    <xf numFmtId="9" fontId="0" fillId="0" borderId="43" xfId="7" applyNumberFormat="1" applyFont="1" applyBorder="1" applyAlignment="1"/>
    <xf numFmtId="169" fontId="0" fillId="0" borderId="44" xfId="7" applyNumberFormat="1" applyFont="1" applyBorder="1" applyAlignment="1"/>
    <xf numFmtId="169" fontId="0" fillId="0" borderId="26" xfId="7" applyNumberFormat="1" applyFont="1" applyBorder="1" applyAlignment="1"/>
    <xf numFmtId="169" fontId="0" fillId="0" borderId="0" xfId="7" applyNumberFormat="1" applyFont="1" applyBorder="1" applyAlignment="1"/>
    <xf numFmtId="9" fontId="0" fillId="0" borderId="0" xfId="7" applyNumberFormat="1" applyFont="1" applyBorder="1" applyAlignment="1"/>
    <xf numFmtId="169" fontId="0" fillId="0" borderId="36" xfId="7" applyNumberFormat="1" applyFont="1" applyBorder="1" applyAlignment="1"/>
    <xf numFmtId="169" fontId="0" fillId="0" borderId="28" xfId="7" applyNumberFormat="1" applyFont="1" applyBorder="1" applyAlignment="1"/>
    <xf numFmtId="169" fontId="0" fillId="0" borderId="46" xfId="7" applyNumberFormat="1" applyFont="1" applyBorder="1" applyAlignment="1"/>
    <xf numFmtId="9" fontId="0" fillId="0" borderId="46" xfId="7" applyNumberFormat="1" applyFont="1" applyBorder="1" applyAlignment="1"/>
    <xf numFmtId="169" fontId="0" fillId="0" borderId="45" xfId="7" applyNumberFormat="1" applyFont="1" applyBorder="1" applyAlignment="1"/>
    <xf numFmtId="165" fontId="66" fillId="0" borderId="50" xfId="7" applyFont="1" applyFill="1" applyBorder="1"/>
    <xf numFmtId="9" fontId="66" fillId="0" borderId="50" xfId="8" applyFont="1" applyFill="1" applyBorder="1"/>
    <xf numFmtId="170" fontId="0" fillId="0" borderId="0" xfId="0" applyNumberFormat="1"/>
    <xf numFmtId="165" fontId="66" fillId="0" borderId="50" xfId="7" applyFont="1" applyBorder="1"/>
    <xf numFmtId="9" fontId="66" fillId="0" borderId="50" xfId="8" applyFont="1" applyBorder="1"/>
    <xf numFmtId="165" fontId="70" fillId="2" borderId="5" xfId="0" applyNumberFormat="1" applyFont="1" applyFill="1" applyBorder="1" applyAlignment="1">
      <alignment horizontal="left" vertical="center"/>
    </xf>
    <xf numFmtId="9" fontId="70" fillId="2" borderId="5" xfId="0" applyNumberFormat="1" applyFont="1" applyFill="1" applyBorder="1" applyAlignment="1">
      <alignment horizontal="left" vertical="center"/>
    </xf>
    <xf numFmtId="165" fontId="71" fillId="2" borderId="5" xfId="0" applyNumberFormat="1" applyFont="1" applyFill="1" applyBorder="1" applyAlignment="1">
      <alignment horizontal="center"/>
    </xf>
    <xf numFmtId="165" fontId="72" fillId="0" borderId="50" xfId="7" applyFont="1" applyFill="1" applyBorder="1"/>
    <xf numFmtId="165" fontId="72" fillId="2" borderId="50" xfId="7" applyFont="1" applyFill="1" applyBorder="1"/>
    <xf numFmtId="165" fontId="66" fillId="2" borderId="50" xfId="7" applyFont="1" applyFill="1" applyBorder="1"/>
    <xf numFmtId="9" fontId="66" fillId="2" borderId="50" xfId="8" applyFont="1" applyFill="1" applyBorder="1"/>
    <xf numFmtId="0" fontId="69" fillId="14" borderId="98" xfId="0" applyFont="1" applyFill="1" applyBorder="1" applyAlignment="1">
      <alignment vertical="center"/>
    </xf>
    <xf numFmtId="165" fontId="69" fillId="14" borderId="98" xfId="0" applyNumberFormat="1" applyFont="1" applyFill="1" applyBorder="1" applyAlignment="1">
      <alignment vertical="center"/>
    </xf>
    <xf numFmtId="9" fontId="69" fillId="14" borderId="98" xfId="0" applyNumberFormat="1" applyFont="1" applyFill="1" applyBorder="1" applyAlignment="1">
      <alignment vertical="center"/>
    </xf>
    <xf numFmtId="165" fontId="73" fillId="2" borderId="5" xfId="7" applyFont="1" applyFill="1" applyBorder="1" applyAlignment="1">
      <alignment horizontal="left" vertical="center"/>
    </xf>
    <xf numFmtId="9" fontId="73" fillId="2" borderId="5" xfId="7" applyNumberFormat="1" applyFont="1" applyFill="1" applyBorder="1" applyAlignment="1">
      <alignment horizontal="left" vertical="center"/>
    </xf>
    <xf numFmtId="165" fontId="71" fillId="2" borderId="5" xfId="7" applyFont="1" applyFill="1" applyBorder="1" applyAlignment="1">
      <alignment horizontal="center" vertical="center"/>
    </xf>
    <xf numFmtId="165" fontId="71" fillId="2" borderId="5" xfId="7" applyFont="1" applyFill="1" applyBorder="1" applyAlignment="1">
      <alignment horizontal="right" vertical="center"/>
    </xf>
    <xf numFmtId="165" fontId="70" fillId="15" borderId="5" xfId="0" applyNumberFormat="1" applyFont="1" applyFill="1" applyBorder="1" applyAlignment="1">
      <alignment horizontal="left" wrapText="1"/>
    </xf>
    <xf numFmtId="9" fontId="70" fillId="15" borderId="5" xfId="0" applyNumberFormat="1" applyFont="1" applyFill="1" applyBorder="1" applyAlignment="1">
      <alignment horizontal="left" wrapText="1"/>
    </xf>
    <xf numFmtId="165" fontId="70" fillId="15" borderId="5" xfId="0" applyNumberFormat="1" applyFont="1" applyFill="1" applyBorder="1" applyAlignment="1">
      <alignment vertical="center"/>
    </xf>
    <xf numFmtId="9" fontId="70" fillId="15" borderId="5" xfId="0" applyNumberFormat="1" applyFont="1" applyFill="1" applyBorder="1" applyAlignment="1">
      <alignment vertical="center"/>
    </xf>
    <xf numFmtId="9" fontId="74" fillId="0" borderId="50" xfId="7" applyNumberFormat="1" applyFont="1" applyFill="1" applyBorder="1"/>
    <xf numFmtId="165" fontId="7" fillId="14" borderId="98" xfId="7" applyFont="1" applyFill="1" applyBorder="1" applyAlignment="1">
      <alignment horizontal="right" vertical="center"/>
    </xf>
    <xf numFmtId="165" fontId="69" fillId="16" borderId="100" xfId="0" applyNumberFormat="1" applyFont="1" applyFill="1" applyBorder="1" applyAlignment="1">
      <alignment vertical="center"/>
    </xf>
    <xf numFmtId="9" fontId="69" fillId="16" borderId="100" xfId="0" applyNumberFormat="1" applyFont="1" applyFill="1" applyBorder="1" applyAlignment="1">
      <alignment vertical="center"/>
    </xf>
    <xf numFmtId="165" fontId="7" fillId="16" borderId="100" xfId="7" applyFont="1" applyFill="1" applyBorder="1" applyAlignment="1">
      <alignment horizontal="right" vertical="center"/>
    </xf>
    <xf numFmtId="170" fontId="9" fillId="0" borderId="0" xfId="0" applyNumberFormat="1" applyFont="1" applyAlignment="1">
      <alignment vertical="center" wrapText="1"/>
    </xf>
    <xf numFmtId="165" fontId="7" fillId="11" borderId="100" xfId="7" applyFont="1" applyFill="1" applyBorder="1" applyAlignment="1">
      <alignment horizontal="right" vertical="center"/>
    </xf>
    <xf numFmtId="9" fontId="69" fillId="16" borderId="0" xfId="0" applyNumberFormat="1" applyFont="1" applyFill="1" applyAlignment="1">
      <alignment vertical="center"/>
    </xf>
    <xf numFmtId="165" fontId="26" fillId="13" borderId="60" xfId="4" applyFont="1" applyFill="1" applyBorder="1" applyAlignment="1">
      <alignment horizontal="right" wrapText="1"/>
    </xf>
    <xf numFmtId="165" fontId="26" fillId="13" borderId="16" xfId="4" applyFont="1" applyFill="1" applyBorder="1" applyAlignment="1">
      <alignment horizontal="right" wrapText="1"/>
    </xf>
    <xf numFmtId="165" fontId="57" fillId="11" borderId="130" xfId="4" applyFont="1" applyFill="1" applyBorder="1"/>
    <xf numFmtId="165" fontId="57" fillId="5" borderId="55" xfId="4" applyFont="1" applyFill="1" applyBorder="1"/>
    <xf numFmtId="165" fontId="57" fillId="4" borderId="68" xfId="4" applyFont="1" applyFill="1" applyBorder="1"/>
    <xf numFmtId="165" fontId="57" fillId="4" borderId="57" xfId="4" applyFont="1" applyFill="1" applyBorder="1"/>
    <xf numFmtId="165" fontId="57" fillId="10" borderId="68" xfId="4" applyFont="1" applyFill="1" applyBorder="1"/>
    <xf numFmtId="165" fontId="57" fillId="5" borderId="57" xfId="4" applyFont="1" applyFill="1" applyBorder="1"/>
    <xf numFmtId="165" fontId="57" fillId="9" borderId="95" xfId="4" applyFont="1" applyFill="1" applyBorder="1"/>
    <xf numFmtId="165" fontId="57" fillId="4" borderId="92" xfId="4" applyFont="1" applyFill="1" applyBorder="1"/>
    <xf numFmtId="166" fontId="57" fillId="4" borderId="70" xfId="4" applyNumberFormat="1" applyFont="1" applyFill="1" applyBorder="1"/>
    <xf numFmtId="166" fontId="57" fillId="4" borderId="62" xfId="4" applyNumberFormat="1" applyFont="1" applyFill="1" applyBorder="1"/>
    <xf numFmtId="166" fontId="57" fillId="4" borderId="92" xfId="4" applyNumberFormat="1" applyFont="1" applyFill="1" applyBorder="1"/>
    <xf numFmtId="0" fontId="4" fillId="0" borderId="0" xfId="13"/>
    <xf numFmtId="0" fontId="65" fillId="0" borderId="50" xfId="13" applyFont="1" applyBorder="1" applyAlignment="1">
      <alignment wrapText="1"/>
    </xf>
    <xf numFmtId="0" fontId="77" fillId="0" borderId="50" xfId="13" applyFont="1" applyBorder="1" applyAlignment="1">
      <alignment vertical="center"/>
    </xf>
    <xf numFmtId="4" fontId="76" fillId="0" borderId="50" xfId="13" applyNumberFormat="1" applyFont="1" applyBorder="1"/>
    <xf numFmtId="2" fontId="76" fillId="0" borderId="50" xfId="13" applyNumberFormat="1" applyFont="1" applyBorder="1"/>
    <xf numFmtId="43" fontId="0" fillId="0" borderId="50" xfId="14" applyFont="1" applyBorder="1"/>
    <xf numFmtId="43" fontId="0" fillId="0" borderId="0" xfId="14" applyFont="1"/>
    <xf numFmtId="170" fontId="4" fillId="0" borderId="0" xfId="13" applyNumberFormat="1"/>
    <xf numFmtId="170" fontId="26" fillId="0" borderId="0" xfId="0" applyNumberFormat="1" applyFont="1"/>
    <xf numFmtId="0" fontId="0" fillId="0" borderId="0" xfId="6" applyNumberFormat="1" applyFont="1"/>
    <xf numFmtId="10" fontId="20" fillId="9" borderId="96" xfId="6" applyNumberFormat="1" applyFont="1" applyFill="1" applyBorder="1" applyAlignment="1">
      <alignment horizontal="right" vertical="center"/>
    </xf>
    <xf numFmtId="10" fontId="0" fillId="0" borderId="0" xfId="6" applyNumberFormat="1" applyFont="1"/>
    <xf numFmtId="10" fontId="3" fillId="9" borderId="0" xfId="6" applyNumberFormat="1" applyFont="1" applyFill="1"/>
    <xf numFmtId="171" fontId="3" fillId="11" borderId="0" xfId="6" applyNumberFormat="1" applyFont="1" applyFill="1"/>
    <xf numFmtId="9" fontId="0" fillId="0" borderId="0" xfId="6" applyFont="1"/>
    <xf numFmtId="4" fontId="76" fillId="0" borderId="23" xfId="13" applyNumberFormat="1" applyFont="1" applyBorder="1"/>
    <xf numFmtId="2" fontId="76" fillId="0" borderId="23" xfId="13" applyNumberFormat="1" applyFont="1" applyBorder="1"/>
    <xf numFmtId="43" fontId="0" fillId="0" borderId="23" xfId="14" applyFont="1" applyBorder="1"/>
    <xf numFmtId="165" fontId="0" fillId="0" borderId="50" xfId="4" applyFont="1" applyBorder="1"/>
    <xf numFmtId="165" fontId="76" fillId="0" borderId="50" xfId="4" applyFont="1" applyBorder="1"/>
    <xf numFmtId="165" fontId="76" fillId="0" borderId="23" xfId="4" applyFont="1" applyBorder="1"/>
    <xf numFmtId="165" fontId="3" fillId="0" borderId="50" xfId="4" applyFont="1" applyBorder="1"/>
    <xf numFmtId="165" fontId="3" fillId="0" borderId="50" xfId="4" applyFont="1" applyFill="1" applyBorder="1"/>
    <xf numFmtId="165" fontId="66" fillId="0" borderId="24" xfId="7" applyFont="1" applyFill="1" applyBorder="1"/>
    <xf numFmtId="0" fontId="10" fillId="17" borderId="50" xfId="0" applyFont="1" applyFill="1" applyBorder="1"/>
    <xf numFmtId="165" fontId="69" fillId="14" borderId="99" xfId="0" applyNumberFormat="1" applyFont="1" applyFill="1" applyBorder="1" applyAlignment="1">
      <alignment vertical="center"/>
    </xf>
    <xf numFmtId="9" fontId="69" fillId="14" borderId="99" xfId="0" applyNumberFormat="1" applyFont="1" applyFill="1" applyBorder="1" applyAlignment="1">
      <alignment vertical="center"/>
    </xf>
    <xf numFmtId="165" fontId="7" fillId="14" borderId="99" xfId="7" applyFont="1" applyFill="1" applyBorder="1" applyAlignment="1">
      <alignment vertical="center"/>
    </xf>
    <xf numFmtId="165" fontId="37" fillId="0" borderId="50" xfId="0" applyNumberFormat="1" applyFont="1" applyBorder="1" applyAlignment="1">
      <alignment vertical="center"/>
    </xf>
    <xf numFmtId="9" fontId="37" fillId="0" borderId="50" xfId="0" applyNumberFormat="1" applyFont="1" applyBorder="1" applyAlignment="1">
      <alignment vertical="center"/>
    </xf>
    <xf numFmtId="169" fontId="0" fillId="0" borderId="50" xfId="7" applyNumberFormat="1" applyFont="1" applyFill="1" applyBorder="1"/>
    <xf numFmtId="165" fontId="66" fillId="18" borderId="50" xfId="7" applyFont="1" applyFill="1" applyBorder="1"/>
    <xf numFmtId="9" fontId="66" fillId="18" borderId="50" xfId="8" applyFont="1" applyFill="1" applyBorder="1"/>
    <xf numFmtId="0" fontId="26" fillId="18" borderId="60" xfId="0" applyFont="1" applyFill="1" applyBorder="1" applyAlignment="1">
      <alignment vertical="center" wrapText="1"/>
    </xf>
    <xf numFmtId="0" fontId="0" fillId="18" borderId="0" xfId="0" applyFill="1"/>
    <xf numFmtId="0" fontId="26" fillId="18" borderId="60" xfId="0" applyFont="1" applyFill="1" applyBorder="1" applyAlignment="1">
      <alignment vertical="center"/>
    </xf>
    <xf numFmtId="0" fontId="20" fillId="18" borderId="60" xfId="0" applyFont="1" applyFill="1" applyBorder="1" applyAlignment="1">
      <alignment horizontal="left" wrapText="1"/>
    </xf>
    <xf numFmtId="165" fontId="66" fillId="18" borderId="103" xfId="7" applyFont="1" applyFill="1" applyBorder="1"/>
    <xf numFmtId="9" fontId="66" fillId="18" borderId="135" xfId="8" applyFont="1" applyFill="1" applyBorder="1"/>
    <xf numFmtId="165" fontId="71" fillId="18" borderId="50" xfId="7" applyFont="1" applyFill="1" applyBorder="1" applyAlignment="1">
      <alignment horizontal="center" vertical="center"/>
    </xf>
    <xf numFmtId="0" fontId="0" fillId="0" borderId="50" xfId="0" applyBorder="1"/>
    <xf numFmtId="165" fontId="53" fillId="18" borderId="50" xfId="7" applyFont="1" applyFill="1" applyBorder="1" applyAlignment="1">
      <alignment vertical="center"/>
    </xf>
    <xf numFmtId="165" fontId="71" fillId="2" borderId="50" xfId="0" applyNumberFormat="1" applyFont="1" applyFill="1" applyBorder="1" applyAlignment="1">
      <alignment horizontal="center"/>
    </xf>
    <xf numFmtId="165" fontId="7" fillId="14" borderId="50" xfId="7" applyFont="1" applyFill="1" applyBorder="1" applyAlignment="1">
      <alignment vertical="center"/>
    </xf>
    <xf numFmtId="165" fontId="71" fillId="2" borderId="50" xfId="7" applyFont="1" applyFill="1" applyBorder="1" applyAlignment="1">
      <alignment horizontal="center" vertical="center"/>
    </xf>
    <xf numFmtId="165" fontId="71" fillId="2" borderId="50" xfId="7" applyFont="1" applyFill="1" applyBorder="1" applyAlignment="1">
      <alignment horizontal="right" vertical="center"/>
    </xf>
    <xf numFmtId="165" fontId="70" fillId="2" borderId="50" xfId="0" applyNumberFormat="1" applyFont="1" applyFill="1" applyBorder="1" applyAlignment="1">
      <alignment horizontal="left" vertical="center"/>
    </xf>
    <xf numFmtId="165" fontId="7" fillId="14" borderId="50" xfId="7" applyFont="1" applyFill="1" applyBorder="1" applyAlignment="1">
      <alignment horizontal="right" vertical="center"/>
    </xf>
    <xf numFmtId="165" fontId="7" fillId="16" borderId="50" xfId="7" applyFont="1" applyFill="1" applyBorder="1" applyAlignment="1">
      <alignment horizontal="right" vertical="center"/>
    </xf>
    <xf numFmtId="165" fontId="7" fillId="11" borderId="50" xfId="7" applyFont="1" applyFill="1" applyBorder="1" applyAlignment="1">
      <alignment horizontal="right" vertical="center"/>
    </xf>
    <xf numFmtId="165" fontId="69" fillId="14" borderId="50" xfId="0" applyNumberFormat="1" applyFont="1" applyFill="1" applyBorder="1" applyAlignment="1">
      <alignment vertical="center"/>
    </xf>
    <xf numFmtId="0" fontId="7" fillId="14" borderId="99" xfId="16" applyFont="1" applyFill="1" applyBorder="1" applyAlignment="1">
      <alignment vertical="center"/>
    </xf>
    <xf numFmtId="0" fontId="68" fillId="15" borderId="5" xfId="16" applyFont="1" applyFill="1" applyBorder="1" applyAlignment="1">
      <alignment horizontal="left" wrapText="1"/>
    </xf>
    <xf numFmtId="0" fontId="53" fillId="0" borderId="5" xfId="16" applyFont="1" applyBorder="1" applyAlignment="1">
      <alignment horizontal="left" wrapText="1"/>
    </xf>
    <xf numFmtId="0" fontId="52" fillId="18" borderId="5" xfId="16" applyFont="1" applyFill="1" applyBorder="1" applyAlignment="1">
      <alignment vertical="center"/>
    </xf>
    <xf numFmtId="0" fontId="52" fillId="0" borderId="26" xfId="16" applyFont="1" applyBorder="1" applyAlignment="1">
      <alignment vertical="center"/>
    </xf>
    <xf numFmtId="0" fontId="68" fillId="2" borderId="5" xfId="16" applyFont="1" applyFill="1" applyBorder="1" applyAlignment="1">
      <alignment horizontal="left" vertical="center"/>
    </xf>
    <xf numFmtId="0" fontId="53" fillId="18" borderId="5" xfId="16" applyFont="1" applyFill="1" applyBorder="1" applyAlignment="1">
      <alignment horizontal="left"/>
    </xf>
    <xf numFmtId="0" fontId="52" fillId="0" borderId="5" xfId="16" applyFont="1" applyBorder="1" applyAlignment="1">
      <alignment vertical="center"/>
    </xf>
    <xf numFmtId="0" fontId="53" fillId="0" borderId="5" xfId="16" applyFont="1" applyBorder="1" applyAlignment="1">
      <alignment horizontal="left"/>
    </xf>
    <xf numFmtId="0" fontId="69" fillId="14" borderId="98" xfId="16" applyFont="1" applyFill="1" applyBorder="1" applyAlignment="1">
      <alignment vertical="center"/>
    </xf>
    <xf numFmtId="0" fontId="7" fillId="14" borderId="137" xfId="16" applyFont="1" applyFill="1" applyBorder="1" applyAlignment="1">
      <alignment vertical="center"/>
    </xf>
    <xf numFmtId="0" fontId="68" fillId="15" borderId="26" xfId="16" applyFont="1" applyFill="1" applyBorder="1" applyAlignment="1">
      <alignment horizontal="left" wrapText="1"/>
    </xf>
    <xf numFmtId="0" fontId="53" fillId="0" borderId="26" xfId="16" applyFont="1" applyBorder="1" applyAlignment="1">
      <alignment horizontal="left" wrapText="1"/>
    </xf>
    <xf numFmtId="0" fontId="52" fillId="18" borderId="50" xfId="16" applyFont="1" applyFill="1" applyBorder="1" applyAlignment="1">
      <alignment vertical="center" wrapText="1"/>
    </xf>
    <xf numFmtId="0" fontId="52" fillId="0" borderId="26" xfId="16" applyFont="1" applyBorder="1" applyAlignment="1">
      <alignment vertical="center" wrapText="1"/>
    </xf>
    <xf numFmtId="0" fontId="26" fillId="0" borderId="5" xfId="16" applyFont="1" applyBorder="1" applyAlignment="1">
      <alignment vertical="center"/>
    </xf>
    <xf numFmtId="0" fontId="68" fillId="15" borderId="5" xfId="16" applyFont="1" applyFill="1" applyBorder="1" applyAlignment="1">
      <alignment vertical="center"/>
    </xf>
    <xf numFmtId="0" fontId="52" fillId="0" borderId="5" xfId="16" applyFont="1" applyBorder="1" applyAlignment="1">
      <alignment vertical="center" wrapText="1"/>
    </xf>
    <xf numFmtId="0" fontId="69" fillId="16" borderId="100" xfId="16" applyFont="1" applyFill="1" applyBorder="1" applyAlignment="1">
      <alignment vertical="center"/>
    </xf>
    <xf numFmtId="0" fontId="68" fillId="14" borderId="99" xfId="16" applyFont="1" applyFill="1" applyBorder="1" applyAlignment="1">
      <alignment vertical="center"/>
    </xf>
    <xf numFmtId="0" fontId="2" fillId="0" borderId="0" xfId="13" applyFont="1"/>
    <xf numFmtId="0" fontId="54" fillId="0" borderId="16" xfId="2" applyFont="1" applyBorder="1" applyAlignment="1">
      <alignment horizontal="left" vertical="top" wrapText="1"/>
    </xf>
    <xf numFmtId="0" fontId="2" fillId="0" borderId="16" xfId="15" applyBorder="1"/>
    <xf numFmtId="0" fontId="37" fillId="7" borderId="110" xfId="2" applyFont="1" applyFill="1" applyBorder="1" applyAlignment="1">
      <alignment horizontal="center" vertical="center" wrapText="1"/>
    </xf>
    <xf numFmtId="0" fontId="2" fillId="0" borderId="47" xfId="15" applyBorder="1"/>
    <xf numFmtId="0" fontId="7" fillId="0" borderId="103" xfId="2" applyFont="1" applyBorder="1" applyAlignment="1">
      <alignment horizontal="center" vertical="center"/>
    </xf>
    <xf numFmtId="0" fontId="2" fillId="0" borderId="45" xfId="15" applyBorder="1"/>
    <xf numFmtId="0" fontId="9" fillId="0" borderId="50" xfId="2" applyFont="1" applyBorder="1" applyAlignment="1">
      <alignment horizontal="left" vertical="top" wrapText="1"/>
    </xf>
    <xf numFmtId="0" fontId="2" fillId="0" borderId="24" xfId="15" applyBorder="1"/>
    <xf numFmtId="0" fontId="2" fillId="0" borderId="5" xfId="15" applyBorder="1"/>
    <xf numFmtId="0" fontId="9" fillId="0" borderId="135" xfId="2" applyFont="1" applyBorder="1" applyAlignment="1">
      <alignment horizontal="center"/>
    </xf>
    <xf numFmtId="0" fontId="2" fillId="0" borderId="15" xfId="15" applyBorder="1"/>
    <xf numFmtId="0" fontId="2" fillId="0" borderId="22" xfId="15" applyBorder="1"/>
    <xf numFmtId="0" fontId="37" fillId="7" borderId="48" xfId="2" applyFont="1" applyFill="1" applyBorder="1" applyAlignment="1">
      <alignment horizontal="center" vertical="center" wrapText="1"/>
    </xf>
    <xf numFmtId="0" fontId="7" fillId="0" borderId="136" xfId="2" applyFont="1" applyBorder="1" applyAlignment="1">
      <alignment horizontal="left" vertical="center" wrapText="1"/>
    </xf>
    <xf numFmtId="0" fontId="2" fillId="0" borderId="46" xfId="15" applyBorder="1"/>
    <xf numFmtId="0" fontId="9" fillId="0" borderId="50" xfId="2" applyFont="1" applyBorder="1" applyAlignment="1">
      <alignment horizontal="left" vertical="center" wrapText="1"/>
    </xf>
    <xf numFmtId="0" fontId="38" fillId="0" borderId="135" xfId="2" applyFont="1" applyBorder="1" applyAlignment="1">
      <alignment horizontal="center" vertical="center"/>
    </xf>
    <xf numFmtId="0" fontId="7" fillId="0" borderId="43" xfId="2" applyFont="1" applyBorder="1" applyAlignment="1">
      <alignment horizontal="left" vertical="center"/>
    </xf>
    <xf numFmtId="0" fontId="9" fillId="0" borderId="0" xfId="2" applyFont="1"/>
    <xf numFmtId="0" fontId="9" fillId="0" borderId="23" xfId="2" applyFont="1" applyBorder="1" applyAlignment="1">
      <alignment horizontal="left" vertical="center" wrapText="1"/>
    </xf>
    <xf numFmtId="0" fontId="2" fillId="0" borderId="17" xfId="15" applyBorder="1"/>
    <xf numFmtId="0" fontId="7" fillId="0" borderId="43" xfId="2" applyFont="1" applyBorder="1" applyAlignment="1">
      <alignment horizontal="left" vertical="center" wrapText="1"/>
    </xf>
    <xf numFmtId="0" fontId="37" fillId="7" borderId="3" xfId="2" applyFont="1" applyFill="1" applyBorder="1" applyAlignment="1">
      <alignment horizontal="center" vertical="center"/>
    </xf>
    <xf numFmtId="0" fontId="2" fillId="0" borderId="2" xfId="15" applyBorder="1"/>
    <xf numFmtId="0" fontId="2" fillId="0" borderId="6" xfId="15" applyBorder="1"/>
    <xf numFmtId="0" fontId="37" fillId="7" borderId="41" xfId="2" applyFont="1" applyFill="1" applyBorder="1" applyAlignment="1">
      <alignment horizontal="center" vertical="center" wrapText="1"/>
    </xf>
    <xf numFmtId="0" fontId="2" fillId="0" borderId="34" xfId="15" applyBorder="1"/>
    <xf numFmtId="0" fontId="37" fillId="7" borderId="29" xfId="2" applyFont="1" applyFill="1" applyBorder="1" applyAlignment="1">
      <alignment horizontal="center" vertical="center" wrapText="1"/>
    </xf>
    <xf numFmtId="0" fontId="7" fillId="0" borderId="82" xfId="2" applyFont="1" applyBorder="1" applyAlignment="1">
      <alignment horizontal="left" vertical="center" wrapText="1"/>
    </xf>
    <xf numFmtId="0" fontId="2" fillId="0" borderId="36" xfId="15" applyBorder="1"/>
    <xf numFmtId="0" fontId="2" fillId="0" borderId="140" xfId="15" applyBorder="1"/>
    <xf numFmtId="0" fontId="9" fillId="0" borderId="35" xfId="2" applyFont="1" applyBorder="1" applyAlignment="1">
      <alignment horizontal="left" vertical="center" wrapText="1"/>
    </xf>
    <xf numFmtId="0" fontId="7" fillId="0" borderId="36" xfId="2" applyFont="1" applyBorder="1" applyAlignment="1">
      <alignment horizontal="left" vertical="center" wrapText="1"/>
    </xf>
    <xf numFmtId="0" fontId="9" fillId="0" borderId="17" xfId="2" applyFont="1" applyBorder="1" applyAlignment="1">
      <alignment horizontal="left" vertical="center" wrapText="1"/>
    </xf>
    <xf numFmtId="0" fontId="38" fillId="0" borderId="17" xfId="2" applyFont="1" applyBorder="1" applyAlignment="1">
      <alignment horizontal="center" vertical="center" wrapText="1"/>
    </xf>
    <xf numFmtId="0" fontId="20" fillId="4" borderId="57" xfId="0" applyFont="1" applyFill="1" applyBorder="1" applyAlignment="1">
      <alignment vertical="center"/>
    </xf>
    <xf numFmtId="0" fontId="25" fillId="0" borderId="111" xfId="0" applyFont="1" applyBorder="1" applyAlignment="1">
      <alignment vertical="center"/>
    </xf>
    <xf numFmtId="0" fontId="20" fillId="4" borderId="68" xfId="0" applyFont="1" applyFill="1" applyBorder="1" applyAlignment="1">
      <alignment vertical="center"/>
    </xf>
    <xf numFmtId="0" fontId="25" fillId="0" borderId="114" xfId="0" applyFont="1" applyBorder="1" applyAlignment="1">
      <alignment vertical="center"/>
    </xf>
    <xf numFmtId="0" fontId="57" fillId="4" borderId="68" xfId="0" applyFont="1" applyFill="1" applyBorder="1" applyAlignment="1">
      <alignment vertical="center"/>
    </xf>
    <xf numFmtId="0" fontId="57" fillId="4" borderId="57" xfId="0" applyFont="1" applyFill="1" applyBorder="1" applyAlignment="1">
      <alignment vertical="center"/>
    </xf>
    <xf numFmtId="0" fontId="20" fillId="4" borderId="37" xfId="2" applyFont="1" applyFill="1" applyBorder="1" applyAlignment="1">
      <alignment horizontal="center" vertical="center" wrapText="1"/>
    </xf>
    <xf numFmtId="0" fontId="20" fillId="4" borderId="52" xfId="2" applyFont="1" applyFill="1" applyBorder="1" applyAlignment="1">
      <alignment horizontal="center" vertical="center" wrapText="1"/>
    </xf>
    <xf numFmtId="0" fontId="20" fillId="4" borderId="4" xfId="2" applyFont="1" applyFill="1" applyBorder="1" applyAlignment="1">
      <alignment horizontal="center" vertical="center" wrapText="1"/>
    </xf>
    <xf numFmtId="0" fontId="57" fillId="0" borderId="26" xfId="0" applyFont="1" applyBorder="1" applyAlignment="1">
      <alignment horizontal="left" vertical="center" wrapText="1"/>
    </xf>
    <xf numFmtId="0" fontId="57" fillId="0" borderId="0" xfId="2" applyFont="1" applyAlignment="1">
      <alignment horizontal="left" vertical="center"/>
    </xf>
    <xf numFmtId="0" fontId="20" fillId="4" borderId="118" xfId="2" applyFont="1" applyFill="1" applyBorder="1" applyAlignment="1">
      <alignment horizontal="center" vertical="center" wrapText="1"/>
    </xf>
    <xf numFmtId="0" fontId="57" fillId="4" borderId="79" xfId="2" applyFont="1" applyFill="1" applyBorder="1" applyAlignment="1">
      <alignment horizontal="center" vertical="center" wrapText="1"/>
    </xf>
    <xf numFmtId="0" fontId="0" fillId="0" borderId="111" xfId="0" applyBorder="1" applyAlignment="1">
      <alignment vertical="center"/>
    </xf>
    <xf numFmtId="0" fontId="0" fillId="0" borderId="114" xfId="0" applyBorder="1" applyAlignment="1">
      <alignment vertical="center"/>
    </xf>
    <xf numFmtId="9" fontId="20" fillId="4" borderId="57" xfId="6" applyFont="1" applyFill="1" applyBorder="1" applyAlignment="1">
      <alignment vertical="center"/>
    </xf>
    <xf numFmtId="9" fontId="0" fillId="0" borderId="111" xfId="6" applyFont="1" applyBorder="1" applyAlignment="1">
      <alignment vertical="center"/>
    </xf>
    <xf numFmtId="9" fontId="29" fillId="4" borderId="58" xfId="6" applyFont="1" applyFill="1" applyBorder="1" applyAlignment="1">
      <alignment vertical="center"/>
    </xf>
    <xf numFmtId="0" fontId="0" fillId="0" borderId="112" xfId="0" applyBorder="1"/>
    <xf numFmtId="9" fontId="20" fillId="9" borderId="59" xfId="6" applyFont="1" applyFill="1" applyBorder="1" applyAlignment="1">
      <alignment vertical="center"/>
    </xf>
    <xf numFmtId="9" fontId="0" fillId="9" borderId="113" xfId="6" applyFont="1" applyFill="1" applyBorder="1" applyAlignment="1"/>
    <xf numFmtId="0" fontId="20" fillId="4" borderId="94" xfId="0" applyFont="1" applyFill="1" applyBorder="1" applyAlignment="1">
      <alignment horizontal="center" vertical="center" wrapText="1"/>
    </xf>
    <xf numFmtId="0" fontId="6" fillId="4" borderId="51" xfId="0" applyFont="1" applyFill="1" applyBorder="1" applyAlignment="1">
      <alignment vertical="center" wrapText="1"/>
    </xf>
    <xf numFmtId="0" fontId="6" fillId="4" borderId="85" xfId="0" applyFont="1" applyFill="1" applyBorder="1" applyAlignment="1">
      <alignment vertical="center" wrapText="1"/>
    </xf>
    <xf numFmtId="0" fontId="20" fillId="4" borderId="74" xfId="0" applyFont="1" applyFill="1" applyBorder="1" applyAlignment="1">
      <alignment horizontal="center" vertical="center" wrapText="1"/>
    </xf>
    <xf numFmtId="0" fontId="6" fillId="4" borderId="75" xfId="0" applyFont="1" applyFill="1" applyBorder="1" applyAlignment="1">
      <alignment horizontal="center" vertical="center" wrapText="1"/>
    </xf>
    <xf numFmtId="0" fontId="6" fillId="4" borderId="76" xfId="0" applyFont="1" applyFill="1" applyBorder="1" applyAlignment="1">
      <alignment horizontal="center" vertical="center" wrapText="1"/>
    </xf>
    <xf numFmtId="0" fontId="25" fillId="0" borderId="0" xfId="0" applyFont="1" applyAlignment="1">
      <alignment horizontal="left" vertical="center"/>
    </xf>
    <xf numFmtId="0" fontId="25" fillId="0" borderId="1" xfId="0" applyFont="1" applyBorder="1" applyAlignment="1">
      <alignment horizontal="left" vertical="center"/>
    </xf>
    <xf numFmtId="0" fontId="25" fillId="0" borderId="0" xfId="0" applyFont="1" applyAlignment="1">
      <alignment horizontal="left" vertical="center" wrapText="1"/>
    </xf>
    <xf numFmtId="0" fontId="25" fillId="0" borderId="1" xfId="0" applyFont="1" applyBorder="1" applyAlignment="1">
      <alignment horizontal="left" vertical="center" wrapText="1"/>
    </xf>
    <xf numFmtId="3" fontId="20" fillId="4" borderId="121" xfId="1" applyNumberFormat="1" applyFont="1" applyFill="1" applyBorder="1" applyAlignment="1">
      <alignment horizontal="center" vertical="center" wrapText="1"/>
    </xf>
    <xf numFmtId="0" fontId="6" fillId="0" borderId="60" xfId="0" applyFont="1" applyBorder="1" applyAlignment="1">
      <alignment vertical="center" wrapText="1"/>
    </xf>
    <xf numFmtId="0" fontId="6" fillId="0" borderId="111" xfId="0" applyFont="1" applyBorder="1" applyAlignment="1">
      <alignment vertical="center" wrapText="1"/>
    </xf>
    <xf numFmtId="3" fontId="29" fillId="4" borderId="35" xfId="1" applyNumberFormat="1" applyFont="1" applyFill="1" applyBorder="1" applyAlignment="1">
      <alignment horizontal="center" vertical="center" wrapText="1"/>
    </xf>
    <xf numFmtId="0" fontId="6" fillId="0" borderId="17" xfId="0" applyFont="1" applyBorder="1" applyAlignment="1">
      <alignment vertical="center" wrapText="1"/>
    </xf>
    <xf numFmtId="0" fontId="6" fillId="0" borderId="112" xfId="0" applyFont="1" applyBorder="1" applyAlignment="1">
      <alignment vertical="center" wrapText="1"/>
    </xf>
    <xf numFmtId="3" fontId="20" fillId="4" borderId="122" xfId="1" applyNumberFormat="1" applyFont="1" applyFill="1" applyBorder="1" applyAlignment="1">
      <alignment horizontal="center" vertical="center" wrapText="1"/>
    </xf>
    <xf numFmtId="0" fontId="6" fillId="0" borderId="61" xfId="0" applyFont="1" applyBorder="1" applyAlignment="1">
      <alignment vertical="center" wrapText="1"/>
    </xf>
    <xf numFmtId="0" fontId="6" fillId="0" borderId="113" xfId="0" applyFont="1" applyBorder="1" applyAlignment="1">
      <alignment vertical="center" wrapText="1"/>
    </xf>
    <xf numFmtId="0" fontId="20" fillId="4" borderId="5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9" xfId="0" applyFill="1" applyBorder="1" applyAlignment="1">
      <alignment horizontal="center" vertical="center" wrapText="1"/>
    </xf>
    <xf numFmtId="0" fontId="20" fillId="4" borderId="118" xfId="0" applyFont="1" applyFill="1" applyBorder="1" applyAlignment="1">
      <alignment horizontal="center" vertical="center" wrapText="1"/>
    </xf>
    <xf numFmtId="0" fontId="6" fillId="0" borderId="49" xfId="0" applyFont="1" applyBorder="1" applyAlignment="1">
      <alignment vertical="center" wrapText="1"/>
    </xf>
    <xf numFmtId="0" fontId="6" fillId="0" borderId="120" xfId="0" applyFont="1" applyBorder="1" applyAlignment="1">
      <alignment vertical="center" wrapText="1"/>
    </xf>
    <xf numFmtId="0" fontId="20" fillId="4" borderId="119" xfId="0" applyFont="1" applyFill="1" applyBorder="1" applyAlignment="1">
      <alignment horizontal="center" vertical="center" wrapText="1"/>
    </xf>
    <xf numFmtId="0" fontId="6" fillId="4" borderId="50" xfId="0" applyFont="1" applyFill="1" applyBorder="1" applyAlignment="1">
      <alignment vertical="center" wrapText="1"/>
    </xf>
    <xf numFmtId="0" fontId="6" fillId="4" borderId="84" xfId="0" applyFont="1" applyFill="1" applyBorder="1" applyAlignment="1">
      <alignment vertical="center" wrapText="1"/>
    </xf>
    <xf numFmtId="0" fontId="20" fillId="4" borderId="4" xfId="2" applyFont="1" applyFill="1" applyBorder="1" applyAlignment="1">
      <alignment horizontal="center" vertical="center"/>
    </xf>
    <xf numFmtId="0" fontId="20" fillId="4" borderId="2" xfId="2" applyFont="1" applyFill="1" applyBorder="1" applyAlignment="1">
      <alignment horizontal="center" vertical="center"/>
    </xf>
    <xf numFmtId="0" fontId="20" fillId="4" borderId="6" xfId="2" applyFont="1" applyFill="1" applyBorder="1" applyAlignment="1">
      <alignment horizontal="center" vertical="center"/>
    </xf>
    <xf numFmtId="0" fontId="20" fillId="4" borderId="29" xfId="2" applyFont="1" applyFill="1" applyBorder="1" applyAlignment="1">
      <alignment horizontal="center" vertical="center" wrapText="1"/>
    </xf>
    <xf numFmtId="0" fontId="20" fillId="4" borderId="7" xfId="2" applyFont="1" applyFill="1" applyBorder="1" applyAlignment="1">
      <alignment horizontal="center" vertical="center" wrapText="1"/>
    </xf>
    <xf numFmtId="0" fontId="20" fillId="4" borderId="2" xfId="2" applyFont="1" applyFill="1" applyBorder="1" applyAlignment="1">
      <alignment horizontal="center" vertical="center" wrapText="1"/>
    </xf>
    <xf numFmtId="0" fontId="20" fillId="4" borderId="6" xfId="2" applyFont="1" applyFill="1" applyBorder="1" applyAlignment="1">
      <alignment horizontal="center" vertical="center" wrapText="1"/>
    </xf>
    <xf numFmtId="0" fontId="49" fillId="4" borderId="4"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49" fillId="4" borderId="6" xfId="0" applyFont="1" applyFill="1" applyBorder="1" applyAlignment="1">
      <alignment horizontal="center" vertical="center" wrapText="1"/>
    </xf>
    <xf numFmtId="0" fontId="20" fillId="4" borderId="30" xfId="2" applyFont="1" applyFill="1" applyBorder="1" applyAlignment="1">
      <alignment horizontal="center" vertical="center" wrapText="1"/>
    </xf>
    <xf numFmtId="0" fontId="20" fillId="4" borderId="31" xfId="2" applyFont="1" applyFill="1" applyBorder="1" applyAlignment="1">
      <alignment horizontal="center" vertical="center" wrapText="1"/>
    </xf>
    <xf numFmtId="0" fontId="50" fillId="4" borderId="4" xfId="0" applyFont="1" applyFill="1" applyBorder="1" applyAlignment="1">
      <alignment horizontal="center" vertical="center" wrapText="1"/>
    </xf>
    <xf numFmtId="0" fontId="50" fillId="4" borderId="2" xfId="0" applyFont="1" applyFill="1" applyBorder="1" applyAlignment="1">
      <alignment horizontal="center" vertical="center" wrapText="1"/>
    </xf>
    <xf numFmtId="0" fontId="50" fillId="4" borderId="6" xfId="0" applyFont="1" applyFill="1" applyBorder="1" applyAlignment="1">
      <alignment horizontal="center" vertical="center" wrapText="1"/>
    </xf>
    <xf numFmtId="0" fontId="25" fillId="5" borderId="33" xfId="2" applyFont="1" applyFill="1" applyBorder="1" applyAlignment="1">
      <alignment horizontal="left" vertical="center" wrapText="1"/>
    </xf>
    <xf numFmtId="0" fontId="25" fillId="5" borderId="34" xfId="2" applyFont="1" applyFill="1" applyBorder="1" applyAlignment="1">
      <alignment horizontal="left" vertical="center" wrapText="1"/>
    </xf>
    <xf numFmtId="0" fontId="41" fillId="4" borderId="35" xfId="0" applyFont="1" applyFill="1" applyBorder="1" applyAlignment="1">
      <alignment horizontal="left" vertical="center" wrapText="1"/>
    </xf>
    <xf numFmtId="0" fontId="41" fillId="4" borderId="17" xfId="0" applyFont="1" applyFill="1" applyBorder="1" applyAlignment="1">
      <alignment horizontal="left" vertical="center" wrapText="1"/>
    </xf>
    <xf numFmtId="0" fontId="26" fillId="4" borderId="35" xfId="2" applyFont="1" applyFill="1" applyBorder="1" applyAlignment="1">
      <alignment horizontal="center"/>
    </xf>
    <xf numFmtId="0" fontId="26" fillId="4" borderId="17" xfId="2" applyFont="1" applyFill="1" applyBorder="1" applyAlignment="1">
      <alignment horizontal="center"/>
    </xf>
    <xf numFmtId="0" fontId="26" fillId="4" borderId="24" xfId="2" applyFont="1" applyFill="1" applyBorder="1" applyAlignment="1">
      <alignment horizontal="center"/>
    </xf>
    <xf numFmtId="0" fontId="28" fillId="5" borderId="38" xfId="2" applyFont="1" applyFill="1" applyBorder="1" applyAlignment="1">
      <alignment horizontal="center" vertical="center" wrapText="1"/>
    </xf>
    <xf numFmtId="0" fontId="28" fillId="5" borderId="39" xfId="2" applyFont="1" applyFill="1" applyBorder="1" applyAlignment="1">
      <alignment horizontal="center" vertical="center" wrapText="1"/>
    </xf>
    <xf numFmtId="0" fontId="25" fillId="5" borderId="35" xfId="2" applyFont="1" applyFill="1" applyBorder="1" applyAlignment="1">
      <alignment horizontal="center" vertical="center"/>
    </xf>
    <xf numFmtId="0" fontId="25" fillId="5" borderId="17" xfId="2" applyFont="1" applyFill="1" applyBorder="1" applyAlignment="1">
      <alignment horizontal="center" vertical="center"/>
    </xf>
    <xf numFmtId="0" fontId="25" fillId="5" borderId="24" xfId="2" applyFont="1" applyFill="1" applyBorder="1" applyAlignment="1">
      <alignment horizontal="center" vertical="center"/>
    </xf>
    <xf numFmtId="0" fontId="25" fillId="5" borderId="26" xfId="2" applyFont="1" applyFill="1" applyBorder="1" applyAlignment="1">
      <alignment horizontal="left" vertical="top" wrapText="1"/>
    </xf>
    <xf numFmtId="0" fontId="25" fillId="5" borderId="36" xfId="2" applyFont="1" applyFill="1" applyBorder="1" applyAlignment="1">
      <alignment horizontal="left" vertical="top" wrapText="1"/>
    </xf>
    <xf numFmtId="0" fontId="41" fillId="4" borderId="20" xfId="0" applyFont="1" applyFill="1" applyBorder="1" applyAlignment="1">
      <alignment horizontal="center" vertical="center" wrapText="1"/>
    </xf>
    <xf numFmtId="0" fontId="41" fillId="4" borderId="22" xfId="0" applyFont="1" applyFill="1" applyBorder="1" applyAlignment="1">
      <alignment horizontal="center" vertical="center" wrapText="1"/>
    </xf>
    <xf numFmtId="0" fontId="41" fillId="4" borderId="23" xfId="0" applyFont="1" applyFill="1" applyBorder="1" applyAlignment="1">
      <alignment horizontal="center" vertical="center" wrapText="1"/>
    </xf>
    <xf numFmtId="0" fontId="41" fillId="4" borderId="24" xfId="0" applyFont="1" applyFill="1" applyBorder="1" applyAlignment="1">
      <alignment horizontal="center" vertical="center" wrapText="1"/>
    </xf>
    <xf numFmtId="0" fontId="25" fillId="5" borderId="28" xfId="2" applyFont="1" applyFill="1" applyBorder="1" applyAlignment="1">
      <alignment horizontal="left" vertical="top" wrapText="1"/>
    </xf>
    <xf numFmtId="0" fontId="25" fillId="5" borderId="45" xfId="2" applyFont="1" applyFill="1" applyBorder="1" applyAlignment="1">
      <alignment horizontal="left" vertical="top" wrapText="1"/>
    </xf>
    <xf numFmtId="0" fontId="27" fillId="5" borderId="35" xfId="2" applyFont="1" applyFill="1" applyBorder="1" applyAlignment="1">
      <alignment horizontal="center" vertical="center" wrapText="1"/>
    </xf>
    <xf numFmtId="0" fontId="27" fillId="5" borderId="17" xfId="2" applyFont="1" applyFill="1" applyBorder="1" applyAlignment="1">
      <alignment horizontal="center" vertical="center" wrapText="1"/>
    </xf>
    <xf numFmtId="0" fontId="27" fillId="5" borderId="24" xfId="2" applyFont="1" applyFill="1" applyBorder="1" applyAlignment="1">
      <alignment horizontal="center" vertical="center" wrapText="1"/>
    </xf>
    <xf numFmtId="0" fontId="25" fillId="5" borderId="35" xfId="2" applyFont="1" applyFill="1" applyBorder="1" applyAlignment="1">
      <alignment horizontal="center" vertical="center" wrapText="1"/>
    </xf>
    <xf numFmtId="0" fontId="25" fillId="5" borderId="17" xfId="2" applyFont="1" applyFill="1" applyBorder="1" applyAlignment="1">
      <alignment horizontal="center" vertical="center" wrapText="1"/>
    </xf>
    <xf numFmtId="0" fontId="25" fillId="5" borderId="24" xfId="2" applyFont="1" applyFill="1" applyBorder="1" applyAlignment="1">
      <alignment horizontal="center" vertical="center" wrapText="1"/>
    </xf>
    <xf numFmtId="0" fontId="29" fillId="4" borderId="41" xfId="2" applyFont="1" applyFill="1" applyBorder="1" applyAlignment="1">
      <alignment horizontal="center" vertical="top" wrapText="1"/>
    </xf>
    <xf numFmtId="0" fontId="29" fillId="4" borderId="14" xfId="2" applyFont="1" applyFill="1" applyBorder="1" applyAlignment="1">
      <alignment horizontal="center" vertical="top" wrapText="1"/>
    </xf>
    <xf numFmtId="0" fontId="25" fillId="4" borderId="35" xfId="2" applyFont="1" applyFill="1" applyBorder="1" applyAlignment="1">
      <alignment horizontal="center" vertical="center" wrapText="1"/>
    </xf>
    <xf numFmtId="0" fontId="25" fillId="4" borderId="17" xfId="2" applyFont="1" applyFill="1" applyBorder="1" applyAlignment="1">
      <alignment horizontal="center" vertical="center" wrapText="1"/>
    </xf>
    <xf numFmtId="0" fontId="29" fillId="4" borderId="29" xfId="2" applyFont="1" applyFill="1" applyBorder="1" applyAlignment="1">
      <alignment horizontal="center" vertical="top" wrapText="1"/>
    </xf>
    <xf numFmtId="0" fontId="29" fillId="4" borderId="5" xfId="2" applyFont="1" applyFill="1" applyBorder="1" applyAlignment="1">
      <alignment horizontal="center" vertical="top" wrapText="1"/>
    </xf>
    <xf numFmtId="0" fontId="20" fillId="4" borderId="75" xfId="0" applyFont="1" applyFill="1" applyBorder="1" applyAlignment="1">
      <alignment horizontal="center" vertical="center" wrapText="1"/>
    </xf>
    <xf numFmtId="0" fontId="0" fillId="4" borderId="75" xfId="0" applyFill="1" applyBorder="1" applyAlignment="1">
      <alignment horizontal="center" vertical="center" wrapText="1"/>
    </xf>
    <xf numFmtId="0" fontId="0" fillId="4" borderId="76" xfId="0" applyFill="1" applyBorder="1" applyAlignment="1">
      <alignment horizontal="center" vertical="center" wrapText="1"/>
    </xf>
    <xf numFmtId="0" fontId="20" fillId="4" borderId="103" xfId="0" applyFont="1" applyFill="1" applyBorder="1" applyAlignment="1">
      <alignment horizontal="center" vertical="center" wrapText="1"/>
    </xf>
    <xf numFmtId="0" fontId="0" fillId="4" borderId="103" xfId="0" applyFill="1" applyBorder="1" applyAlignment="1">
      <alignment vertical="center" wrapText="1"/>
    </xf>
    <xf numFmtId="0" fontId="20" fillId="4" borderId="50" xfId="0" applyFont="1" applyFill="1" applyBorder="1" applyAlignment="1">
      <alignment horizontal="center" vertical="center" wrapText="1"/>
    </xf>
    <xf numFmtId="0" fontId="0" fillId="4" borderId="50" xfId="0" applyFill="1" applyBorder="1" applyAlignment="1">
      <alignment vertical="center" wrapText="1"/>
    </xf>
    <xf numFmtId="0" fontId="20" fillId="4" borderId="129" xfId="0" applyFont="1" applyFill="1" applyBorder="1" applyAlignment="1">
      <alignment horizontal="center" vertical="center" wrapText="1"/>
    </xf>
    <xf numFmtId="0" fontId="0" fillId="4" borderId="129" xfId="0" applyFill="1" applyBorder="1" applyAlignment="1">
      <alignment vertical="center" wrapText="1"/>
    </xf>
    <xf numFmtId="0" fontId="58" fillId="8" borderId="123" xfId="0" applyFont="1" applyFill="1" applyBorder="1" applyAlignment="1">
      <alignment horizontal="center" vertical="center" wrapText="1"/>
    </xf>
    <xf numFmtId="0" fontId="11" fillId="8" borderId="125" xfId="0" applyFont="1" applyFill="1" applyBorder="1" applyAlignment="1">
      <alignment horizontal="center" vertical="center" wrapText="1"/>
    </xf>
    <xf numFmtId="0" fontId="0" fillId="0" borderId="125" xfId="0" applyBorder="1" applyAlignment="1">
      <alignment horizontal="center" wrapText="1"/>
    </xf>
    <xf numFmtId="0" fontId="0" fillId="0" borderId="127" xfId="0" applyBorder="1" applyAlignment="1">
      <alignment horizontal="center" wrapText="1"/>
    </xf>
    <xf numFmtId="0" fontId="58" fillId="8" borderId="124" xfId="0" applyFont="1" applyFill="1" applyBorder="1" applyAlignment="1">
      <alignment horizontal="center" vertical="center" wrapText="1"/>
    </xf>
    <xf numFmtId="0" fontId="11" fillId="8" borderId="126" xfId="0" applyFont="1" applyFill="1" applyBorder="1" applyAlignment="1">
      <alignment horizontal="center" vertical="center" wrapText="1"/>
    </xf>
    <xf numFmtId="0" fontId="0" fillId="0" borderId="126" xfId="0" applyBorder="1" applyAlignment="1">
      <alignment horizontal="center" wrapText="1"/>
    </xf>
    <xf numFmtId="0" fontId="0" fillId="0" borderId="128" xfId="0" applyBorder="1" applyAlignment="1">
      <alignment horizontal="center" wrapText="1"/>
    </xf>
    <xf numFmtId="3" fontId="20" fillId="4" borderId="52" xfId="1" applyNumberFormat="1" applyFont="1" applyFill="1" applyBorder="1" applyAlignment="1">
      <alignment horizontal="center" vertical="center" wrapText="1"/>
    </xf>
    <xf numFmtId="0" fontId="0" fillId="4" borderId="6" xfId="0" applyFill="1" applyBorder="1" applyAlignment="1">
      <alignment horizontal="center" vertical="center" wrapText="1"/>
    </xf>
    <xf numFmtId="0" fontId="20" fillId="4" borderId="4" xfId="0" applyFont="1" applyFill="1" applyBorder="1" applyAlignment="1">
      <alignment horizontal="center" vertical="center" wrapText="1"/>
    </xf>
    <xf numFmtId="0" fontId="0" fillId="0" borderId="60" xfId="0" applyBorder="1" applyAlignment="1">
      <alignment vertical="center" wrapText="1"/>
    </xf>
    <xf numFmtId="0" fontId="0" fillId="0" borderId="111" xfId="0" applyBorder="1" applyAlignment="1">
      <alignment vertical="center" wrapText="1"/>
    </xf>
    <xf numFmtId="0" fontId="0" fillId="0" borderId="17" xfId="0" applyBorder="1" applyAlignment="1">
      <alignment vertical="center" wrapText="1"/>
    </xf>
    <xf numFmtId="0" fontId="0" fillId="0" borderId="112" xfId="0" applyBorder="1" applyAlignment="1">
      <alignment vertical="center" wrapText="1"/>
    </xf>
    <xf numFmtId="0" fontId="0" fillId="0" borderId="61" xfId="0" applyBorder="1" applyAlignment="1">
      <alignment vertical="center" wrapText="1"/>
    </xf>
    <xf numFmtId="0" fontId="0" fillId="0" borderId="113" xfId="0" applyBorder="1" applyAlignment="1">
      <alignment vertical="center" wrapText="1"/>
    </xf>
    <xf numFmtId="169" fontId="67" fillId="17" borderId="50" xfId="7" applyNumberFormat="1" applyFont="1" applyFill="1" applyBorder="1" applyAlignment="1">
      <alignment horizontal="center" vertical="center"/>
    </xf>
    <xf numFmtId="165" fontId="70" fillId="15" borderId="28" xfId="0" applyNumberFormat="1" applyFont="1" applyFill="1" applyBorder="1" applyAlignment="1">
      <alignment horizontal="center" wrapText="1"/>
    </xf>
    <xf numFmtId="165" fontId="70" fillId="15" borderId="46" xfId="0" applyNumberFormat="1" applyFont="1" applyFill="1" applyBorder="1" applyAlignment="1">
      <alignment horizontal="center" wrapText="1"/>
    </xf>
    <xf numFmtId="165" fontId="70" fillId="15" borderId="134" xfId="0" applyNumberFormat="1" applyFont="1" applyFill="1" applyBorder="1" applyAlignment="1">
      <alignment horizontal="center" wrapText="1"/>
    </xf>
    <xf numFmtId="165" fontId="72" fillId="18" borderId="138" xfId="7" applyFont="1" applyFill="1" applyBorder="1" applyAlignment="1">
      <alignment horizontal="center"/>
    </xf>
    <xf numFmtId="165" fontId="72" fillId="18" borderId="136" xfId="7" applyFont="1" applyFill="1" applyBorder="1" applyAlignment="1">
      <alignment horizontal="center"/>
    </xf>
    <xf numFmtId="165" fontId="72" fillId="18" borderId="103" xfId="7" applyFont="1" applyFill="1" applyBorder="1" applyAlignment="1">
      <alignment horizontal="center"/>
    </xf>
    <xf numFmtId="165" fontId="66" fillId="18" borderId="138" xfId="7" applyFont="1" applyFill="1" applyBorder="1" applyAlignment="1">
      <alignment horizontal="center"/>
    </xf>
    <xf numFmtId="165" fontId="66" fillId="18" borderId="136" xfId="7" applyFont="1" applyFill="1" applyBorder="1" applyAlignment="1">
      <alignment horizontal="center"/>
    </xf>
    <xf numFmtId="165" fontId="66" fillId="18" borderId="103" xfId="7" applyFont="1" applyFill="1" applyBorder="1" applyAlignment="1">
      <alignment horizontal="center"/>
    </xf>
    <xf numFmtId="165" fontId="53" fillId="18" borderId="138" xfId="7" applyFont="1" applyFill="1" applyBorder="1" applyAlignment="1">
      <alignment horizontal="center" vertical="center"/>
    </xf>
    <xf numFmtId="165" fontId="53" fillId="18" borderId="136" xfId="7" applyFont="1" applyFill="1" applyBorder="1" applyAlignment="1">
      <alignment horizontal="center" vertical="center"/>
    </xf>
    <xf numFmtId="165" fontId="53" fillId="18" borderId="139" xfId="7" applyFont="1" applyFill="1" applyBorder="1" applyAlignment="1">
      <alignment horizontal="center" vertical="center"/>
    </xf>
    <xf numFmtId="0" fontId="80" fillId="19" borderId="0" xfId="19" applyFont="1" applyFill="1"/>
    <xf numFmtId="0" fontId="1" fillId="0" borderId="0" xfId="19"/>
    <xf numFmtId="0" fontId="1" fillId="0" borderId="0" xfId="19" applyAlignment="1">
      <alignment wrapText="1"/>
    </xf>
    <xf numFmtId="0" fontId="65" fillId="0" borderId="65" xfId="19" applyFont="1" applyBorder="1" applyAlignment="1">
      <alignment wrapText="1"/>
    </xf>
    <xf numFmtId="0" fontId="65" fillId="0" borderId="13" xfId="19" applyFont="1" applyBorder="1" applyAlignment="1">
      <alignment wrapText="1"/>
    </xf>
    <xf numFmtId="0" fontId="81" fillId="0" borderId="0" xfId="19" applyFont="1" applyAlignment="1">
      <alignment horizontal="left" wrapText="1"/>
    </xf>
    <xf numFmtId="0" fontId="1" fillId="0" borderId="65" xfId="19" applyBorder="1" applyAlignment="1">
      <alignment vertical="center" wrapText="1"/>
    </xf>
    <xf numFmtId="172" fontId="1" fillId="17" borderId="13" xfId="19" applyNumberFormat="1" applyFill="1" applyBorder="1"/>
    <xf numFmtId="0" fontId="81" fillId="0" borderId="0" xfId="19" applyFont="1" applyAlignment="1">
      <alignment horizontal="left" vertical="center" wrapText="1"/>
    </xf>
    <xf numFmtId="0" fontId="1" fillId="0" borderId="118" xfId="19" applyBorder="1" applyAlignment="1">
      <alignment wrapText="1"/>
    </xf>
    <xf numFmtId="172" fontId="1" fillId="17" borderId="94" xfId="19" applyNumberFormat="1" applyFill="1" applyBorder="1"/>
    <xf numFmtId="0" fontId="1" fillId="0" borderId="0" xfId="19"/>
    <xf numFmtId="0" fontId="1" fillId="0" borderId="49" xfId="19" applyBorder="1" applyAlignment="1">
      <alignment wrapText="1"/>
    </xf>
    <xf numFmtId="172" fontId="1" fillId="17" borderId="51" xfId="19" applyNumberFormat="1" applyFill="1" applyBorder="1"/>
    <xf numFmtId="0" fontId="1" fillId="0" borderId="19" xfId="19" applyBorder="1" applyAlignment="1">
      <alignment wrapText="1"/>
    </xf>
    <xf numFmtId="172" fontId="1" fillId="17" borderId="21" xfId="19" applyNumberFormat="1" applyFill="1" applyBorder="1"/>
    <xf numFmtId="172" fontId="65" fillId="0" borderId="13" xfId="19" applyNumberFormat="1" applyFont="1" applyBorder="1"/>
    <xf numFmtId="0" fontId="81" fillId="0" borderId="0" xfId="19" applyFont="1" applyAlignment="1">
      <alignment vertical="center" wrapText="1"/>
    </xf>
    <xf numFmtId="0" fontId="1" fillId="0" borderId="41" xfId="19" applyBorder="1" applyAlignment="1">
      <alignment vertical="center" wrapText="1"/>
    </xf>
    <xf numFmtId="0" fontId="1" fillId="0" borderId="40" xfId="19" applyBorder="1" applyAlignment="1">
      <alignment vertical="center"/>
    </xf>
    <xf numFmtId="0" fontId="65" fillId="0" borderId="141" xfId="19" applyFont="1" applyBorder="1" applyAlignment="1">
      <alignment wrapText="1"/>
    </xf>
    <xf numFmtId="0" fontId="65" fillId="0" borderId="142" xfId="19" applyFont="1" applyBorder="1"/>
    <xf numFmtId="0" fontId="1" fillId="0" borderId="143" xfId="19" applyBorder="1" applyAlignment="1">
      <alignment vertical="center" wrapText="1"/>
    </xf>
    <xf numFmtId="0" fontId="0" fillId="17" borderId="144" xfId="20" applyNumberFormat="1" applyFont="1" applyFill="1" applyBorder="1"/>
    <xf numFmtId="172" fontId="1" fillId="0" borderId="0" xfId="19" applyNumberFormat="1"/>
    <xf numFmtId="172" fontId="65" fillId="0" borderId="13" xfId="21" applyNumberFormat="1" applyFont="1" applyBorder="1"/>
  </cellXfs>
  <cellStyles count="22">
    <cellStyle name="Hyperlink 2" xfId="3" xr:uid="{00000000-0005-0000-0000-000002000000}"/>
    <cellStyle name="Milliers" xfId="4" builtinId="3"/>
    <cellStyle name="Milliers 2" xfId="7" xr:uid="{3994DC09-8895-4256-ACFC-3C4BBC27B3F9}"/>
    <cellStyle name="Milliers 2 2" xfId="17" xr:uid="{44DFE91D-6FF3-47CC-9DDE-53D3C3CA27D5}"/>
    <cellStyle name="Milliers 3" xfId="10" xr:uid="{2B638F56-C3D9-4C46-BF75-1A23C673E639}"/>
    <cellStyle name="Milliers 4" xfId="14" xr:uid="{4EDE175A-259B-4D3D-9619-E3C1E211C611}"/>
    <cellStyle name="Milliers 5" xfId="21" xr:uid="{72C7FC69-C6A0-4621-9B3F-6A6E41E0620B}"/>
    <cellStyle name="Monétaire" xfId="1" builtinId="4"/>
    <cellStyle name="Normal" xfId="0" builtinId="0"/>
    <cellStyle name="Normal 2" xfId="2" xr:uid="{00000000-0005-0000-0000-000004000000}"/>
    <cellStyle name="Normal 3" xfId="9" xr:uid="{928661B7-5148-4432-B950-5AAA18ED07BE}"/>
    <cellStyle name="Normal 3 2" xfId="16" xr:uid="{5C71A7E7-D96E-476A-8CA1-E9387E15B35E}"/>
    <cellStyle name="Normal 4" xfId="13" xr:uid="{B7CC0652-CEE0-4631-A4B6-EE8888FB9A01}"/>
    <cellStyle name="Normal 5" xfId="15" xr:uid="{D11C5B7F-8023-4DCE-875D-3C95693FB8B1}"/>
    <cellStyle name="Normal 6" xfId="19" xr:uid="{75429F30-96C7-4A2C-80F7-8E883CA8F886}"/>
    <cellStyle name="Percent 2" xfId="5" xr:uid="{00000000-0005-0000-0000-000006000000}"/>
    <cellStyle name="Pourcentage" xfId="6" builtinId="5"/>
    <cellStyle name="Pourcentage 2" xfId="8" xr:uid="{D5D09706-9732-464E-A427-49019880F230}"/>
    <cellStyle name="Pourcentage 2 2" xfId="12" xr:uid="{7569855A-6495-4C3B-93E1-7894356150AA}"/>
    <cellStyle name="Pourcentage 2 3" xfId="18" xr:uid="{E1BC13A3-EBD9-423C-9066-5DB0587B8412}"/>
    <cellStyle name="Pourcentage 3" xfId="11" xr:uid="{07E21187-AF60-4AC7-A7E0-C4C3B16F2842}"/>
    <cellStyle name="Pourcentage 4" xfId="20" xr:uid="{7032FA8E-43BE-4B89-B1B3-480000420322}"/>
  </cellStyles>
  <dxfs count="0"/>
  <tableStyles count="0" defaultTableStyle="TableStyleMedium2" defaultPivotStyle="PivotStyleLight16"/>
  <colors>
    <mruColors>
      <color rgb="FFC5D9F1"/>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CDD91-764F-4597-96AA-4E488BD9B7AA}">
  <sheetPr>
    <tabColor theme="3" tint="-0.249977111117893"/>
    <pageSetUpPr fitToPage="1"/>
  </sheetPr>
  <dimension ref="A1:F29"/>
  <sheetViews>
    <sheetView showGridLines="0" topLeftCell="A23" zoomScale="70" zoomScaleNormal="70" workbookViewId="0">
      <selection activeCell="C30" sqref="C30"/>
    </sheetView>
  </sheetViews>
  <sheetFormatPr baseColWidth="10" defaultColWidth="9.1796875" defaultRowHeight="15.5" x14ac:dyDescent="0.35"/>
  <cols>
    <col min="1" max="1" width="23.1796875" style="28" bestFit="1" customWidth="1"/>
    <col min="2" max="2" width="35.1796875" style="28" customWidth="1"/>
    <col min="3" max="3" width="72.1796875" style="28" customWidth="1"/>
    <col min="4" max="4" width="69.81640625" style="28" customWidth="1"/>
    <col min="5" max="5" width="75.1796875" style="28" customWidth="1"/>
    <col min="6" max="6" width="9.1796875" style="28" customWidth="1"/>
    <col min="7" max="16384" width="9.1796875" style="28"/>
  </cols>
  <sheetData>
    <row r="1" spans="1:6" ht="16" customHeight="1" thickBot="1" x14ac:dyDescent="0.4">
      <c r="A1" s="634" t="s">
        <v>314</v>
      </c>
      <c r="B1" s="635"/>
      <c r="C1" s="635"/>
      <c r="D1" s="635"/>
      <c r="E1" s="636"/>
    </row>
    <row r="2" spans="1:6" ht="16" customHeight="1" thickBot="1" x14ac:dyDescent="0.4">
      <c r="A2" s="637" t="s">
        <v>315</v>
      </c>
      <c r="B2" s="638"/>
      <c r="C2" s="32" t="s">
        <v>316</v>
      </c>
      <c r="D2" s="54" t="s">
        <v>0</v>
      </c>
      <c r="E2" s="33" t="s">
        <v>317</v>
      </c>
    </row>
    <row r="3" spans="1:6" ht="31.5" customHeight="1" thickBot="1" x14ac:dyDescent="0.4">
      <c r="A3" s="639" t="s">
        <v>318</v>
      </c>
      <c r="B3" s="640" t="s">
        <v>319</v>
      </c>
      <c r="C3" s="643" t="s">
        <v>320</v>
      </c>
      <c r="D3" s="55" t="s">
        <v>321</v>
      </c>
      <c r="E3" s="119" t="s">
        <v>322</v>
      </c>
    </row>
    <row r="4" spans="1:6" ht="16.5" customHeight="1" thickTop="1" x14ac:dyDescent="0.35">
      <c r="A4" s="620"/>
      <c r="B4" s="641"/>
      <c r="C4" s="632"/>
      <c r="D4" s="45"/>
      <c r="E4" s="120" t="s">
        <v>323</v>
      </c>
    </row>
    <row r="5" spans="1:6" ht="60.65" customHeight="1" thickBot="1" x14ac:dyDescent="0.4">
      <c r="A5" s="620"/>
      <c r="B5" s="642"/>
      <c r="C5" s="632"/>
      <c r="D5" s="157"/>
      <c r="E5" s="158" t="s">
        <v>324</v>
      </c>
    </row>
    <row r="6" spans="1:6" ht="62.15" customHeight="1" thickTop="1" x14ac:dyDescent="0.35">
      <c r="A6" s="159"/>
      <c r="B6" s="160" t="s">
        <v>325</v>
      </c>
      <c r="C6" s="161"/>
      <c r="D6" s="161" t="s">
        <v>326</v>
      </c>
      <c r="E6" s="162"/>
    </row>
    <row r="7" spans="1:6" x14ac:dyDescent="0.35">
      <c r="A7" s="624" t="s">
        <v>327</v>
      </c>
      <c r="B7" s="644"/>
      <c r="C7" s="645" t="s">
        <v>328</v>
      </c>
      <c r="D7" s="646"/>
      <c r="E7" s="121" t="s">
        <v>329</v>
      </c>
    </row>
    <row r="8" spans="1:6" ht="31" customHeight="1" x14ac:dyDescent="0.35">
      <c r="A8" s="620"/>
      <c r="B8" s="641"/>
      <c r="C8" s="632"/>
      <c r="D8" s="632"/>
      <c r="E8" s="121"/>
    </row>
    <row r="9" spans="1:6" x14ac:dyDescent="0.35">
      <c r="A9" s="620"/>
      <c r="B9" s="641"/>
      <c r="C9" s="632"/>
      <c r="D9" s="632"/>
      <c r="E9" s="121" t="s">
        <v>330</v>
      </c>
    </row>
    <row r="10" spans="1:6" x14ac:dyDescent="0.35">
      <c r="A10" s="620"/>
      <c r="B10" s="641"/>
      <c r="C10" s="632"/>
      <c r="D10" s="632"/>
      <c r="E10" s="121" t="s">
        <v>331</v>
      </c>
    </row>
    <row r="11" spans="1:6" x14ac:dyDescent="0.35">
      <c r="A11" s="620"/>
      <c r="B11" s="641"/>
      <c r="C11" s="632"/>
      <c r="D11" s="632"/>
      <c r="E11" s="122" t="s">
        <v>332</v>
      </c>
    </row>
    <row r="12" spans="1:6" x14ac:dyDescent="0.35">
      <c r="A12" s="624" t="s">
        <v>333</v>
      </c>
      <c r="B12" s="625" t="s">
        <v>334</v>
      </c>
      <c r="C12" s="627" t="s">
        <v>335</v>
      </c>
      <c r="D12" s="628"/>
      <c r="E12" s="121" t="s">
        <v>336</v>
      </c>
    </row>
    <row r="13" spans="1:6" x14ac:dyDescent="0.35">
      <c r="A13" s="620"/>
      <c r="B13" s="626"/>
      <c r="C13" s="619"/>
      <c r="D13" s="623"/>
      <c r="E13" s="122" t="s">
        <v>337</v>
      </c>
      <c r="F13" s="29"/>
    </row>
    <row r="14" spans="1:6" ht="31" x14ac:dyDescent="0.35">
      <c r="A14" s="620"/>
      <c r="B14" s="629" t="s">
        <v>338</v>
      </c>
      <c r="C14" s="631" t="s">
        <v>339</v>
      </c>
      <c r="D14" s="633"/>
      <c r="E14" s="123" t="s">
        <v>340</v>
      </c>
    </row>
    <row r="15" spans="1:6" x14ac:dyDescent="0.35">
      <c r="A15" s="620"/>
      <c r="B15" s="630"/>
      <c r="C15" s="632"/>
      <c r="D15" s="630"/>
      <c r="E15" s="123" t="s">
        <v>341</v>
      </c>
    </row>
    <row r="16" spans="1:6" ht="31" customHeight="1" x14ac:dyDescent="0.35">
      <c r="A16" s="620"/>
      <c r="B16" s="630"/>
      <c r="C16" s="632"/>
      <c r="D16" s="630"/>
      <c r="E16" s="123" t="s">
        <v>342</v>
      </c>
    </row>
    <row r="17" spans="1:5" ht="31" x14ac:dyDescent="0.35">
      <c r="A17" s="620"/>
      <c r="B17" s="630"/>
      <c r="C17" s="632"/>
      <c r="D17" s="630"/>
      <c r="E17" s="123" t="s">
        <v>343</v>
      </c>
    </row>
    <row r="18" spans="1:5" ht="31" customHeight="1" x14ac:dyDescent="0.35">
      <c r="A18" s="620"/>
      <c r="B18" s="630"/>
      <c r="C18" s="632"/>
      <c r="D18" s="630"/>
      <c r="E18" s="123" t="s">
        <v>344</v>
      </c>
    </row>
    <row r="19" spans="1:5" x14ac:dyDescent="0.35">
      <c r="A19" s="620"/>
      <c r="B19" s="630"/>
      <c r="C19" s="632"/>
      <c r="D19" s="630"/>
      <c r="E19" s="123" t="s">
        <v>345</v>
      </c>
    </row>
    <row r="20" spans="1:5" ht="46.5" customHeight="1" x14ac:dyDescent="0.35">
      <c r="A20" s="614" t="s">
        <v>346</v>
      </c>
      <c r="B20" s="616"/>
      <c r="C20" s="618" t="s">
        <v>347</v>
      </c>
      <c r="D20" s="618" t="s">
        <v>348</v>
      </c>
      <c r="E20" s="124" t="s">
        <v>349</v>
      </c>
    </row>
    <row r="21" spans="1:5" ht="53.5" customHeight="1" x14ac:dyDescent="0.35">
      <c r="A21" s="615"/>
      <c r="B21" s="617"/>
      <c r="C21" s="619"/>
      <c r="D21" s="619"/>
      <c r="E21" s="57" t="s">
        <v>350</v>
      </c>
    </row>
    <row r="22" spans="1:5" ht="46.5" customHeight="1" x14ac:dyDescent="0.35">
      <c r="A22" s="51" t="s">
        <v>351</v>
      </c>
      <c r="B22" s="47"/>
      <c r="C22" s="42" t="s">
        <v>352</v>
      </c>
      <c r="D22" s="46" t="s">
        <v>353</v>
      </c>
      <c r="E22" s="125" t="s">
        <v>354</v>
      </c>
    </row>
    <row r="23" spans="1:5" ht="31" customHeight="1" x14ac:dyDescent="0.35">
      <c r="A23" s="52" t="s">
        <v>355</v>
      </c>
      <c r="B23" s="48"/>
      <c r="C23" s="41"/>
      <c r="D23" s="34"/>
      <c r="E23" s="56"/>
    </row>
    <row r="24" spans="1:5" ht="46.5" customHeight="1" x14ac:dyDescent="0.35">
      <c r="A24" s="52" t="s">
        <v>356</v>
      </c>
      <c r="B24" s="48"/>
      <c r="C24" s="41" t="s">
        <v>357</v>
      </c>
      <c r="D24" s="34"/>
      <c r="E24" s="125" t="s">
        <v>358</v>
      </c>
    </row>
    <row r="25" spans="1:5" ht="77.5" customHeight="1" x14ac:dyDescent="0.35">
      <c r="A25" s="614" t="s">
        <v>359</v>
      </c>
      <c r="B25" s="48"/>
      <c r="C25" s="35" t="s">
        <v>360</v>
      </c>
      <c r="D25" s="621"/>
      <c r="E25" s="124" t="s">
        <v>361</v>
      </c>
    </row>
    <row r="26" spans="1:5" ht="77.5" customHeight="1" x14ac:dyDescent="0.35">
      <c r="A26" s="620"/>
      <c r="B26" s="49"/>
      <c r="C26" s="31" t="s">
        <v>362</v>
      </c>
      <c r="D26" s="622"/>
      <c r="E26" s="612"/>
    </row>
    <row r="27" spans="1:5" ht="77.5" customHeight="1" x14ac:dyDescent="0.35">
      <c r="A27" s="620"/>
      <c r="B27" s="49"/>
      <c r="C27" s="30" t="s">
        <v>363</v>
      </c>
      <c r="D27" s="622"/>
      <c r="E27" s="613"/>
    </row>
    <row r="28" spans="1:5" ht="77.5" customHeight="1" x14ac:dyDescent="0.35">
      <c r="A28" s="615"/>
      <c r="B28" s="50"/>
      <c r="C28" s="36" t="s">
        <v>364</v>
      </c>
      <c r="D28" s="623"/>
      <c r="E28" s="57"/>
    </row>
    <row r="29" spans="1:5" ht="47.15" customHeight="1" thickBot="1" x14ac:dyDescent="0.4">
      <c r="A29" s="53" t="s">
        <v>365</v>
      </c>
      <c r="B29" s="58"/>
      <c r="C29" s="59" t="s">
        <v>366</v>
      </c>
      <c r="D29" s="60"/>
      <c r="E29" s="61"/>
    </row>
  </sheetData>
  <mergeCells count="23">
    <mergeCell ref="A7:A11"/>
    <mergeCell ref="B7:B11"/>
    <mergeCell ref="C7:C11"/>
    <mergeCell ref="D7:D11"/>
    <mergeCell ref="A1:E1"/>
    <mergeCell ref="A2:B2"/>
    <mergeCell ref="A3:A5"/>
    <mergeCell ref="B3:B5"/>
    <mergeCell ref="C3:C5"/>
    <mergeCell ref="A12:A19"/>
    <mergeCell ref="B12:B13"/>
    <mergeCell ref="C12:C13"/>
    <mergeCell ref="D12:D13"/>
    <mergeCell ref="B14:B19"/>
    <mergeCell ref="C14:C19"/>
    <mergeCell ref="D14:D19"/>
    <mergeCell ref="E26:E27"/>
    <mergeCell ref="A20:A21"/>
    <mergeCell ref="B20:B21"/>
    <mergeCell ref="C20:C21"/>
    <mergeCell ref="D20:D21"/>
    <mergeCell ref="A25:A28"/>
    <mergeCell ref="D25:D28"/>
  </mergeCells>
  <pageMargins left="0.70866141732283472" right="0.70866141732283472" top="0.74803149606299213" bottom="0.74803149606299213" header="0.31496062992125978" footer="0.31496062992125978"/>
  <pageSetup paperSize="9" scale="76" orientation="landscape" horizontalDpi="429496729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pageSetUpPr fitToPage="1"/>
  </sheetPr>
  <dimension ref="A1:Q88"/>
  <sheetViews>
    <sheetView tabSelected="1" topLeftCell="A34" zoomScale="70" zoomScaleNormal="70" workbookViewId="0">
      <selection activeCell="D63" sqref="D63"/>
    </sheetView>
  </sheetViews>
  <sheetFormatPr baseColWidth="10" defaultColWidth="8.81640625" defaultRowHeight="20.25" customHeight="1" outlineLevelCol="2" x14ac:dyDescent="0.35"/>
  <cols>
    <col min="1" max="1" width="5.81640625" style="118" bestFit="1" customWidth="1"/>
    <col min="2" max="2" width="7.453125" style="118" bestFit="1" customWidth="1" outlineLevel="1"/>
    <col min="3" max="3" width="60.81640625" style="118" customWidth="1"/>
    <col min="4" max="4" width="16.81640625" style="112" bestFit="1" customWidth="1"/>
    <col min="5" max="10" width="16.81640625" style="112" customWidth="1"/>
    <col min="11" max="11" width="12.7265625" style="113" customWidth="1" outlineLevel="1"/>
    <col min="12" max="12" width="14.1796875" style="113" customWidth="1" outlineLevel="2"/>
    <col min="13" max="15" width="16.81640625" style="112" customWidth="1"/>
    <col min="16" max="16" width="4.453125" style="112" customWidth="1"/>
    <col min="17" max="16384" width="8.81640625" style="112"/>
  </cols>
  <sheetData>
    <row r="1" spans="1:15" ht="21.75" customHeight="1" thickBot="1" x14ac:dyDescent="0.4">
      <c r="A1" s="657" t="s">
        <v>1</v>
      </c>
      <c r="B1" s="657"/>
      <c r="C1" s="657"/>
      <c r="D1" s="165" t="s">
        <v>2</v>
      </c>
      <c r="E1" s="654" t="s">
        <v>3</v>
      </c>
      <c r="F1" s="654"/>
      <c r="G1" s="654"/>
      <c r="H1" s="654"/>
      <c r="I1" s="654"/>
      <c r="J1" s="654"/>
      <c r="K1" s="199"/>
      <c r="L1" s="199"/>
      <c r="M1" s="653" t="s">
        <v>4</v>
      </c>
      <c r="N1" s="653"/>
      <c r="O1" s="653"/>
    </row>
    <row r="2" spans="1:15" ht="26.25" customHeight="1" thickTop="1" thickBot="1" x14ac:dyDescent="0.4">
      <c r="A2" s="656" t="s">
        <v>295</v>
      </c>
      <c r="B2" s="656"/>
      <c r="C2" s="656"/>
      <c r="D2" s="659" t="s">
        <v>6</v>
      </c>
      <c r="E2" s="654" t="s">
        <v>7</v>
      </c>
      <c r="F2" s="654"/>
      <c r="G2" s="655" t="s">
        <v>8</v>
      </c>
      <c r="H2" s="655"/>
      <c r="I2" s="655" t="s">
        <v>9</v>
      </c>
      <c r="J2" s="655"/>
      <c r="K2" s="200" t="s">
        <v>10</v>
      </c>
      <c r="L2" s="241" t="s">
        <v>11</v>
      </c>
      <c r="M2" s="658" t="s">
        <v>292</v>
      </c>
      <c r="N2" s="658" t="s">
        <v>293</v>
      </c>
      <c r="O2" s="658" t="s">
        <v>294</v>
      </c>
    </row>
    <row r="3" spans="1:15" ht="41.15" customHeight="1" thickBot="1" x14ac:dyDescent="0.4">
      <c r="A3" s="653" t="s">
        <v>12</v>
      </c>
      <c r="B3" s="653"/>
      <c r="C3" s="167"/>
      <c r="D3" s="659"/>
      <c r="E3" s="168"/>
      <c r="F3" s="169"/>
      <c r="G3" s="170"/>
      <c r="H3" s="169"/>
      <c r="I3" s="170"/>
      <c r="J3" s="171"/>
      <c r="K3" s="201"/>
      <c r="L3" s="242"/>
      <c r="M3" s="658"/>
      <c r="N3" s="658"/>
      <c r="O3" s="658"/>
    </row>
    <row r="4" spans="1:15" ht="30" customHeight="1" thickBot="1" x14ac:dyDescent="0.4">
      <c r="A4" s="196" t="s">
        <v>252</v>
      </c>
      <c r="B4" s="196" t="s">
        <v>14</v>
      </c>
      <c r="C4" s="172"/>
      <c r="D4" s="659"/>
      <c r="E4" s="5" t="s">
        <v>15</v>
      </c>
      <c r="F4" s="205" t="s">
        <v>16</v>
      </c>
      <c r="G4" s="206" t="s">
        <v>15</v>
      </c>
      <c r="H4" s="207" t="s">
        <v>16</v>
      </c>
      <c r="I4" s="206" t="s">
        <v>15</v>
      </c>
      <c r="J4" s="207" t="s">
        <v>16</v>
      </c>
      <c r="K4" s="208"/>
      <c r="L4" s="243"/>
      <c r="M4" s="658"/>
      <c r="N4" s="658"/>
      <c r="O4" s="658"/>
    </row>
    <row r="5" spans="1:15" ht="16.399999999999999" customHeight="1" thickTop="1" x14ac:dyDescent="0.35">
      <c r="A5" s="194" t="s">
        <v>17</v>
      </c>
      <c r="B5" s="195"/>
      <c r="C5" s="186" t="s">
        <v>18</v>
      </c>
      <c r="D5" s="209"/>
      <c r="E5" s="184"/>
      <c r="F5" s="185"/>
      <c r="G5" s="210"/>
      <c r="H5" s="195"/>
      <c r="I5" s="210"/>
      <c r="J5" s="211"/>
      <c r="K5" s="202"/>
      <c r="L5" s="202"/>
      <c r="M5" s="244"/>
      <c r="N5" s="245"/>
      <c r="O5" s="246"/>
    </row>
    <row r="6" spans="1:15" s="114" customFormat="1" ht="16.399999999999999" customHeight="1" x14ac:dyDescent="0.35">
      <c r="A6" s="215" t="s">
        <v>19</v>
      </c>
      <c r="B6" s="216"/>
      <c r="C6" s="217" t="s">
        <v>20</v>
      </c>
      <c r="D6" s="187"/>
      <c r="E6" s="188"/>
      <c r="F6" s="189"/>
      <c r="G6" s="190"/>
      <c r="H6" s="189"/>
      <c r="I6" s="190"/>
      <c r="J6" s="191"/>
      <c r="K6" s="202"/>
      <c r="L6" s="202"/>
      <c r="M6" s="188"/>
      <c r="N6" s="197"/>
      <c r="O6" s="191"/>
    </row>
    <row r="7" spans="1:15" s="115" customFormat="1" ht="29" x14ac:dyDescent="0.35">
      <c r="A7" s="427"/>
      <c r="B7" s="428"/>
      <c r="C7" s="429" t="s">
        <v>21</v>
      </c>
      <c r="D7" s="430"/>
      <c r="E7" s="442"/>
      <c r="F7" s="443"/>
      <c r="G7" s="444"/>
      <c r="H7" s="443"/>
      <c r="I7" s="444"/>
      <c r="J7" s="445"/>
      <c r="K7" s="203"/>
      <c r="L7" s="202"/>
      <c r="M7" s="435"/>
      <c r="N7" s="436"/>
      <c r="O7" s="437"/>
    </row>
    <row r="8" spans="1:15" s="116" customFormat="1" ht="16.399999999999999" customHeight="1" x14ac:dyDescent="0.35">
      <c r="A8" s="177" t="s">
        <v>26</v>
      </c>
      <c r="B8" s="178"/>
      <c r="C8" s="179" t="s">
        <v>27</v>
      </c>
      <c r="D8" s="346">
        <f>SUM(E8:J8)</f>
        <v>0</v>
      </c>
      <c r="E8" s="347"/>
      <c r="F8" s="348">
        <f>'Budget Partenaire'!E8</f>
        <v>0</v>
      </c>
      <c r="G8" s="175"/>
      <c r="H8" s="174"/>
      <c r="I8" s="175"/>
      <c r="J8" s="176"/>
      <c r="K8" s="202" t="s">
        <v>24</v>
      </c>
      <c r="L8" s="202" t="s">
        <v>25</v>
      </c>
      <c r="M8" s="181">
        <f>'Budget Partenaire'!J13</f>
        <v>0</v>
      </c>
      <c r="N8" s="181">
        <f>'Budget Partenaire'!K13</f>
        <v>0</v>
      </c>
      <c r="O8" s="181">
        <f>'Budget Partenaire'!L13</f>
        <v>0</v>
      </c>
    </row>
    <row r="9" spans="1:15" s="115" customFormat="1" ht="16.399999999999999" customHeight="1" x14ac:dyDescent="0.35">
      <c r="A9" s="218"/>
      <c r="B9" s="219"/>
      <c r="C9" s="220" t="s">
        <v>32</v>
      </c>
      <c r="D9" s="351">
        <f t="shared" ref="D9:J9" si="0">SUM(D8:D8)</f>
        <v>0</v>
      </c>
      <c r="E9" s="352">
        <f t="shared" si="0"/>
        <v>0</v>
      </c>
      <c r="F9" s="353">
        <f t="shared" si="0"/>
        <v>0</v>
      </c>
      <c r="G9" s="224">
        <f t="shared" si="0"/>
        <v>0</v>
      </c>
      <c r="H9" s="223">
        <f t="shared" si="0"/>
        <v>0</v>
      </c>
      <c r="I9" s="224">
        <f t="shared" si="0"/>
        <v>0</v>
      </c>
      <c r="J9" s="225">
        <f t="shared" si="0"/>
        <v>0</v>
      </c>
      <c r="K9" s="202"/>
      <c r="L9" s="202"/>
      <c r="M9" s="222">
        <f>SUM(M8:M8)</f>
        <v>0</v>
      </c>
      <c r="N9" s="247">
        <f>SUM(N8:N8)</f>
        <v>0</v>
      </c>
      <c r="O9" s="225">
        <f>SUM(O8:O8)</f>
        <v>0</v>
      </c>
    </row>
    <row r="10" spans="1:15" s="116" customFormat="1" ht="16.399999999999999" customHeight="1" x14ac:dyDescent="0.35">
      <c r="A10" s="177" t="s">
        <v>33</v>
      </c>
      <c r="B10" s="178"/>
      <c r="C10" s="179" t="s">
        <v>34</v>
      </c>
      <c r="D10" s="346">
        <f>SUM(E10:J10)</f>
        <v>0</v>
      </c>
      <c r="E10" s="347"/>
      <c r="F10" s="348">
        <f>'Budget Partenaire'!H22</f>
        <v>0</v>
      </c>
      <c r="G10" s="175"/>
      <c r="H10" s="174"/>
      <c r="I10" s="175"/>
      <c r="J10" s="176"/>
      <c r="K10" s="202" t="s">
        <v>35</v>
      </c>
      <c r="L10" s="202" t="s">
        <v>25</v>
      </c>
      <c r="M10" s="181">
        <f>'Budget Partenaire'!J22</f>
        <v>0</v>
      </c>
      <c r="N10" s="181">
        <f>'Budget Partenaire'!K22</f>
        <v>0</v>
      </c>
      <c r="O10" s="181">
        <f>'Budget Partenaire'!L22</f>
        <v>0</v>
      </c>
    </row>
    <row r="11" spans="1:15" s="115" customFormat="1" ht="16.399999999999999" customHeight="1" x14ac:dyDescent="0.35">
      <c r="A11" s="218"/>
      <c r="B11" s="219"/>
      <c r="C11" s="220" t="s">
        <v>36</v>
      </c>
      <c r="D11" s="351">
        <f t="shared" ref="D11:J11" si="1">SUM(D10)</f>
        <v>0</v>
      </c>
      <c r="E11" s="352">
        <f t="shared" si="1"/>
        <v>0</v>
      </c>
      <c r="F11" s="353">
        <f t="shared" si="1"/>
        <v>0</v>
      </c>
      <c r="G11" s="224">
        <f t="shared" si="1"/>
        <v>0</v>
      </c>
      <c r="H11" s="223">
        <f t="shared" si="1"/>
        <v>0</v>
      </c>
      <c r="I11" s="224">
        <f t="shared" si="1"/>
        <v>0</v>
      </c>
      <c r="J11" s="225">
        <f t="shared" si="1"/>
        <v>0</v>
      </c>
      <c r="K11" s="202"/>
      <c r="L11" s="202"/>
      <c r="M11" s="222">
        <f>SUM(M10)</f>
        <v>0</v>
      </c>
      <c r="N11" s="222">
        <f t="shared" ref="N11:O11" si="2">SUM(N10)</f>
        <v>0</v>
      </c>
      <c r="O11" s="222">
        <f t="shared" si="2"/>
        <v>0</v>
      </c>
    </row>
    <row r="12" spans="1:15" s="115" customFormat="1" ht="16.399999999999999" customHeight="1" x14ac:dyDescent="0.35">
      <c r="A12" s="215" t="s">
        <v>37</v>
      </c>
      <c r="B12" s="216"/>
      <c r="C12" s="217" t="s">
        <v>38</v>
      </c>
      <c r="D12" s="356"/>
      <c r="E12" s="357"/>
      <c r="F12" s="358"/>
      <c r="G12" s="384"/>
      <c r="H12" s="383"/>
      <c r="I12" s="384"/>
      <c r="J12" s="385"/>
      <c r="K12" s="202"/>
      <c r="L12" s="202"/>
      <c r="M12" s="192"/>
      <c r="N12" s="198"/>
      <c r="O12" s="193"/>
    </row>
    <row r="13" spans="1:15" s="114" customFormat="1" ht="16.399999999999999" customHeight="1" x14ac:dyDescent="0.35">
      <c r="A13" s="438"/>
      <c r="B13" s="439"/>
      <c r="C13" s="440" t="s">
        <v>39</v>
      </c>
      <c r="D13" s="469"/>
      <c r="E13" s="527"/>
      <c r="F13" s="528"/>
      <c r="G13" s="444"/>
      <c r="H13" s="443"/>
      <c r="I13" s="444"/>
      <c r="J13" s="445"/>
      <c r="K13" s="202"/>
      <c r="L13" s="202"/>
      <c r="M13" s="448"/>
      <c r="N13" s="449"/>
      <c r="O13" s="450"/>
    </row>
    <row r="14" spans="1:15" s="116" customFormat="1" ht="16.399999999999999" customHeight="1" x14ac:dyDescent="0.35">
      <c r="A14" s="177" t="s">
        <v>40</v>
      </c>
      <c r="B14" s="178"/>
      <c r="C14" s="179" t="s">
        <v>41</v>
      </c>
      <c r="D14" s="346">
        <f>SUM(E14:J14)</f>
        <v>0</v>
      </c>
      <c r="E14" s="347"/>
      <c r="F14" s="348">
        <f>+'Budget Partenaire'!H25</f>
        <v>0</v>
      </c>
      <c r="G14" s="175"/>
      <c r="H14" s="174"/>
      <c r="I14" s="175"/>
      <c r="J14" s="176"/>
      <c r="K14" s="327" t="s">
        <v>25</v>
      </c>
      <c r="L14" s="202" t="s">
        <v>25</v>
      </c>
      <c r="M14" s="181">
        <f>'Budget Partenaire'!J25</f>
        <v>0</v>
      </c>
      <c r="N14" s="181">
        <f>'Budget Partenaire'!K25</f>
        <v>0</v>
      </c>
      <c r="O14" s="181">
        <f>'Budget Partenaire'!L25</f>
        <v>0</v>
      </c>
    </row>
    <row r="15" spans="1:15" s="116" customFormat="1" ht="16.399999999999999" customHeight="1" x14ac:dyDescent="0.35">
      <c r="A15" s="177" t="s">
        <v>42</v>
      </c>
      <c r="B15" s="178"/>
      <c r="C15" s="179" t="s">
        <v>43</v>
      </c>
      <c r="D15" s="346">
        <f>SUM(E15:J15)</f>
        <v>0</v>
      </c>
      <c r="E15" s="347"/>
      <c r="F15" s="348">
        <f>+'Budget Partenaire'!H26</f>
        <v>0</v>
      </c>
      <c r="G15" s="175"/>
      <c r="H15" s="174"/>
      <c r="I15" s="175"/>
      <c r="J15" s="176"/>
      <c r="K15" s="202" t="s">
        <v>44</v>
      </c>
      <c r="L15" s="202" t="s">
        <v>25</v>
      </c>
      <c r="M15" s="181">
        <f>'Budget Partenaire'!J26</f>
        <v>0</v>
      </c>
      <c r="N15" s="181">
        <f>'Budget Partenaire'!K26</f>
        <v>0</v>
      </c>
      <c r="O15" s="181">
        <f>'Budget Partenaire'!L26</f>
        <v>0</v>
      </c>
    </row>
    <row r="16" spans="1:15" s="116" customFormat="1" ht="16.399999999999999" customHeight="1" x14ac:dyDescent="0.35">
      <c r="A16" s="177" t="s">
        <v>45</v>
      </c>
      <c r="B16" s="178"/>
      <c r="C16" s="179" t="s">
        <v>46</v>
      </c>
      <c r="D16" s="346">
        <f>SUM(E16:J16)</f>
        <v>0</v>
      </c>
      <c r="E16" s="347"/>
      <c r="F16" s="348">
        <f>+'Budget Partenaire'!H27</f>
        <v>0</v>
      </c>
      <c r="G16" s="175"/>
      <c r="H16" s="174"/>
      <c r="I16" s="175"/>
      <c r="J16" s="176"/>
      <c r="K16" s="202" t="s">
        <v>44</v>
      </c>
      <c r="L16" s="202" t="s">
        <v>25</v>
      </c>
      <c r="M16" s="181">
        <f>'Budget Partenaire'!J27</f>
        <v>0</v>
      </c>
      <c r="N16" s="181">
        <f>'Budget Partenaire'!K27</f>
        <v>0</v>
      </c>
      <c r="O16" s="181">
        <f>'Budget Partenaire'!L27</f>
        <v>0</v>
      </c>
    </row>
    <row r="17" spans="1:15" s="115" customFormat="1" ht="16.399999999999999" customHeight="1" x14ac:dyDescent="0.35">
      <c r="A17" s="218"/>
      <c r="B17" s="219"/>
      <c r="C17" s="220" t="s">
        <v>47</v>
      </c>
      <c r="D17" s="351">
        <f t="shared" ref="D17:J17" si="3">SUM(D14:D16)</f>
        <v>0</v>
      </c>
      <c r="E17" s="352">
        <f t="shared" si="3"/>
        <v>0</v>
      </c>
      <c r="F17" s="353">
        <f t="shared" si="3"/>
        <v>0</v>
      </c>
      <c r="G17" s="224">
        <f t="shared" si="3"/>
        <v>0</v>
      </c>
      <c r="H17" s="223">
        <f t="shared" si="3"/>
        <v>0</v>
      </c>
      <c r="I17" s="224">
        <f t="shared" si="3"/>
        <v>0</v>
      </c>
      <c r="J17" s="225">
        <f t="shared" si="3"/>
        <v>0</v>
      </c>
      <c r="K17" s="202"/>
      <c r="L17" s="202"/>
      <c r="M17" s="222">
        <f>SUM(M14:M16)</f>
        <v>0</v>
      </c>
      <c r="N17" s="247">
        <f>SUM(N14:N16)</f>
        <v>0</v>
      </c>
      <c r="O17" s="225">
        <f>SUM(O14:O16)</f>
        <v>0</v>
      </c>
    </row>
    <row r="18" spans="1:15" s="114" customFormat="1" ht="16.399999999999999" customHeight="1" x14ac:dyDescent="0.35">
      <c r="A18" s="438"/>
      <c r="B18" s="439"/>
      <c r="C18" s="440" t="s">
        <v>48</v>
      </c>
      <c r="D18" s="461"/>
      <c r="E18" s="527"/>
      <c r="F18" s="528"/>
      <c r="G18" s="444"/>
      <c r="H18" s="443"/>
      <c r="I18" s="444"/>
      <c r="J18" s="445"/>
      <c r="K18" s="202"/>
      <c r="L18" s="202"/>
      <c r="M18" s="446"/>
      <c r="N18" s="436"/>
      <c r="O18" s="447"/>
    </row>
    <row r="19" spans="1:15" s="114" customFormat="1" ht="16.399999999999999" customHeight="1" x14ac:dyDescent="0.35">
      <c r="A19" s="177" t="s">
        <v>49</v>
      </c>
      <c r="B19" s="178"/>
      <c r="C19" s="179">
        <f>'Budget Partenaire'!D30</f>
        <v>0</v>
      </c>
      <c r="D19" s="346">
        <f t="shared" ref="D19:D25" si="4">SUM(E19:J19)</f>
        <v>0</v>
      </c>
      <c r="E19" s="347"/>
      <c r="F19" s="348">
        <f>'Budget Partenaire'!H30</f>
        <v>0</v>
      </c>
      <c r="G19" s="175"/>
      <c r="H19" s="174"/>
      <c r="I19" s="175"/>
      <c r="J19" s="176"/>
      <c r="K19" s="202" t="s">
        <v>50</v>
      </c>
      <c r="L19" s="202" t="s">
        <v>25</v>
      </c>
      <c r="M19" s="181">
        <f>'Budget Partenaire'!J30</f>
        <v>0</v>
      </c>
      <c r="N19" s="181">
        <f>'Budget Partenaire'!K30</f>
        <v>0</v>
      </c>
      <c r="O19" s="181">
        <f>'Budget Partenaire'!L30</f>
        <v>0</v>
      </c>
    </row>
    <row r="20" spans="1:15" s="114" customFormat="1" ht="16.399999999999999" customHeight="1" x14ac:dyDescent="0.35">
      <c r="A20" s="177" t="s">
        <v>51</v>
      </c>
      <c r="B20" s="178"/>
      <c r="C20" s="179">
        <f>'Budget Partenaire'!D31</f>
        <v>0</v>
      </c>
      <c r="D20" s="346">
        <f t="shared" si="4"/>
        <v>0</v>
      </c>
      <c r="E20" s="347"/>
      <c r="F20" s="348">
        <f>'Budget Partenaire'!H31</f>
        <v>0</v>
      </c>
      <c r="G20" s="175"/>
      <c r="H20" s="174"/>
      <c r="I20" s="175"/>
      <c r="J20" s="176"/>
      <c r="K20" s="202" t="s">
        <v>50</v>
      </c>
      <c r="L20" s="202"/>
      <c r="M20" s="181">
        <f>'Budget Partenaire'!J31</f>
        <v>0</v>
      </c>
      <c r="N20" s="181">
        <f>'Budget Partenaire'!K31</f>
        <v>0</v>
      </c>
      <c r="O20" s="181">
        <f>'Budget Partenaire'!L31</f>
        <v>0</v>
      </c>
    </row>
    <row r="21" spans="1:15" s="114" customFormat="1" ht="16.399999999999999" customHeight="1" x14ac:dyDescent="0.35">
      <c r="A21" s="177" t="s">
        <v>52</v>
      </c>
      <c r="B21" s="178"/>
      <c r="C21" s="179">
        <f>'Budget Partenaire'!D32</f>
        <v>0</v>
      </c>
      <c r="D21" s="346">
        <f t="shared" si="4"/>
        <v>0</v>
      </c>
      <c r="E21" s="347"/>
      <c r="F21" s="348">
        <f>'Budget Partenaire'!H32</f>
        <v>0</v>
      </c>
      <c r="G21" s="175"/>
      <c r="H21" s="174"/>
      <c r="I21" s="175"/>
      <c r="J21" s="176"/>
      <c r="K21" s="202" t="s">
        <v>50</v>
      </c>
      <c r="L21" s="202"/>
      <c r="M21" s="181">
        <f>'Budget Partenaire'!J32</f>
        <v>0</v>
      </c>
      <c r="N21" s="181">
        <f>'Budget Partenaire'!K32</f>
        <v>0</v>
      </c>
      <c r="O21" s="181">
        <f>'Budget Partenaire'!L32</f>
        <v>0</v>
      </c>
    </row>
    <row r="22" spans="1:15" s="114" customFormat="1" ht="16.399999999999999" customHeight="1" x14ac:dyDescent="0.35">
      <c r="A22" s="177" t="s">
        <v>53</v>
      </c>
      <c r="B22" s="178"/>
      <c r="C22" s="179">
        <f>'Budget Partenaire'!D33</f>
        <v>0</v>
      </c>
      <c r="D22" s="346">
        <f t="shared" si="4"/>
        <v>0</v>
      </c>
      <c r="E22" s="347"/>
      <c r="F22" s="348">
        <f>'Budget Partenaire'!H33</f>
        <v>0</v>
      </c>
      <c r="G22" s="175"/>
      <c r="H22" s="174"/>
      <c r="I22" s="175"/>
      <c r="J22" s="176"/>
      <c r="K22" s="202" t="s">
        <v>44</v>
      </c>
      <c r="L22" s="202"/>
      <c r="M22" s="181">
        <f>'Budget Partenaire'!J33</f>
        <v>0</v>
      </c>
      <c r="N22" s="181">
        <f>'Budget Partenaire'!K33</f>
        <v>0</v>
      </c>
      <c r="O22" s="181">
        <f>'Budget Partenaire'!L33</f>
        <v>0</v>
      </c>
    </row>
    <row r="23" spans="1:15" s="114" customFormat="1" ht="16.399999999999999" customHeight="1" x14ac:dyDescent="0.35">
      <c r="A23" s="177" t="s">
        <v>231</v>
      </c>
      <c r="B23" s="178"/>
      <c r="C23" s="179">
        <f>'Budget Partenaire'!D34</f>
        <v>0</v>
      </c>
      <c r="D23" s="346">
        <f t="shared" si="4"/>
        <v>0</v>
      </c>
      <c r="E23" s="347"/>
      <c r="F23" s="348">
        <f>'Budget Partenaire'!H34</f>
        <v>0</v>
      </c>
      <c r="G23" s="175"/>
      <c r="H23" s="174"/>
      <c r="I23" s="175"/>
      <c r="J23" s="176"/>
      <c r="K23" s="202"/>
      <c r="L23" s="202"/>
      <c r="M23" s="181">
        <f>'Budget Partenaire'!J34</f>
        <v>0</v>
      </c>
      <c r="N23" s="181">
        <f>'Budget Partenaire'!K34</f>
        <v>0</v>
      </c>
      <c r="O23" s="181">
        <f>'Budget Partenaire'!L34</f>
        <v>0</v>
      </c>
    </row>
    <row r="24" spans="1:15" s="114" customFormat="1" ht="16.399999999999999" customHeight="1" x14ac:dyDescent="0.35">
      <c r="A24" s="177" t="s">
        <v>232</v>
      </c>
      <c r="B24" s="178"/>
      <c r="C24" s="179">
        <f>'Budget Partenaire'!D35</f>
        <v>0</v>
      </c>
      <c r="D24" s="346">
        <f t="shared" si="4"/>
        <v>0</v>
      </c>
      <c r="E24" s="347"/>
      <c r="F24" s="348">
        <f>'Budget Partenaire'!H35</f>
        <v>0</v>
      </c>
      <c r="G24" s="175"/>
      <c r="H24" s="174"/>
      <c r="I24" s="175"/>
      <c r="J24" s="176"/>
      <c r="K24" s="202"/>
      <c r="L24" s="202"/>
      <c r="M24" s="181">
        <f>'Budget Partenaire'!J35</f>
        <v>0</v>
      </c>
      <c r="N24" s="181">
        <f>'Budget Partenaire'!K35</f>
        <v>0</v>
      </c>
      <c r="O24" s="181">
        <f>'Budget Partenaire'!L35</f>
        <v>0</v>
      </c>
    </row>
    <row r="25" spans="1:15" s="114" customFormat="1" ht="16.399999999999999" customHeight="1" x14ac:dyDescent="0.35">
      <c r="A25" s="177" t="s">
        <v>296</v>
      </c>
      <c r="B25" s="178"/>
      <c r="C25" s="179">
        <f>'Budget Partenaire'!D36</f>
        <v>0</v>
      </c>
      <c r="D25" s="346">
        <f t="shared" si="4"/>
        <v>0</v>
      </c>
      <c r="E25" s="347"/>
      <c r="F25" s="348">
        <f>'Budget Partenaire'!H36</f>
        <v>0</v>
      </c>
      <c r="G25" s="175"/>
      <c r="H25" s="174"/>
      <c r="I25" s="175"/>
      <c r="J25" s="176"/>
      <c r="K25" s="202"/>
      <c r="L25" s="202"/>
      <c r="M25" s="181">
        <f>'Budget Partenaire'!J36</f>
        <v>0</v>
      </c>
      <c r="N25" s="181">
        <f>'Budget Partenaire'!K36</f>
        <v>0</v>
      </c>
      <c r="O25" s="181">
        <f>'Budget Partenaire'!L36</f>
        <v>0</v>
      </c>
    </row>
    <row r="26" spans="1:15" s="229" customFormat="1" ht="16.399999999999999" customHeight="1" thickBot="1" x14ac:dyDescent="0.4">
      <c r="A26" s="218"/>
      <c r="B26" s="219"/>
      <c r="C26" s="220" t="s">
        <v>54</v>
      </c>
      <c r="D26" s="351">
        <f>SUM(D19:D22)</f>
        <v>0</v>
      </c>
      <c r="E26" s="352">
        <f>SUM(E19:E22)</f>
        <v>0</v>
      </c>
      <c r="F26" s="353">
        <f>SUM(F19:F21)</f>
        <v>0</v>
      </c>
      <c r="G26" s="224">
        <f>SUM(G19:G21)</f>
        <v>0</v>
      </c>
      <c r="H26" s="223">
        <f>SUM(H19:H21)</f>
        <v>0</v>
      </c>
      <c r="I26" s="224">
        <f>SUM(I19:I21)</f>
        <v>0</v>
      </c>
      <c r="J26" s="225">
        <f>SUM(J19:J21)</f>
        <v>0</v>
      </c>
      <c r="K26" s="202"/>
      <c r="L26" s="202"/>
      <c r="M26" s="248">
        <f>SUM(M19:M22)</f>
        <v>0</v>
      </c>
      <c r="N26" s="248">
        <f t="shared" ref="N26:O26" si="5">SUM(N19:N22)</f>
        <v>0</v>
      </c>
      <c r="O26" s="248">
        <f t="shared" si="5"/>
        <v>0</v>
      </c>
    </row>
    <row r="27" spans="1:15" s="239" customFormat="1" ht="16.5" thickTop="1" thickBot="1" x14ac:dyDescent="0.4">
      <c r="A27" s="230"/>
      <c r="B27" s="231"/>
      <c r="C27" s="232" t="s">
        <v>55</v>
      </c>
      <c r="D27" s="306">
        <f t="shared" ref="D27:J27" si="6">SUM(D9,D11,D17,D26)</f>
        <v>0</v>
      </c>
      <c r="E27" s="363">
        <f t="shared" si="6"/>
        <v>0</v>
      </c>
      <c r="F27" s="364">
        <f t="shared" si="6"/>
        <v>0</v>
      </c>
      <c r="G27" s="236">
        <f t="shared" si="6"/>
        <v>0</v>
      </c>
      <c r="H27" s="235">
        <f t="shared" si="6"/>
        <v>0</v>
      </c>
      <c r="I27" s="236">
        <f t="shared" si="6"/>
        <v>0</v>
      </c>
      <c r="J27" s="237">
        <f t="shared" si="6"/>
        <v>0</v>
      </c>
      <c r="K27" s="204"/>
      <c r="L27" s="204"/>
      <c r="M27" s="249">
        <f>SUM(M9,M11,M17,M26)</f>
        <v>0</v>
      </c>
      <c r="N27" s="250">
        <f>SUM(N9,N11,N17,N26)</f>
        <v>0</v>
      </c>
      <c r="O27" s="251">
        <f>SUM(O9,O11,O17,O26)</f>
        <v>0</v>
      </c>
    </row>
    <row r="28" spans="1:15" s="254" customFormat="1" ht="16" thickTop="1" x14ac:dyDescent="0.35">
      <c r="A28" s="184" t="s">
        <v>56</v>
      </c>
      <c r="B28" s="185"/>
      <c r="C28" s="186" t="s">
        <v>57</v>
      </c>
      <c r="D28" s="367"/>
      <c r="E28" s="368"/>
      <c r="F28" s="369"/>
      <c r="G28" s="389"/>
      <c r="H28" s="388"/>
      <c r="I28" s="389"/>
      <c r="J28" s="390"/>
      <c r="K28" s="202"/>
      <c r="L28" s="202"/>
      <c r="M28" s="212"/>
      <c r="N28" s="213"/>
      <c r="O28" s="214"/>
    </row>
    <row r="29" spans="1:15" s="259" customFormat="1" ht="14.5" x14ac:dyDescent="0.35">
      <c r="A29" s="215" t="s">
        <v>58</v>
      </c>
      <c r="B29" s="216"/>
      <c r="C29" s="217" t="s">
        <v>59</v>
      </c>
      <c r="D29" s="372"/>
      <c r="E29" s="373"/>
      <c r="F29" s="374"/>
      <c r="G29" s="190"/>
      <c r="H29" s="189"/>
      <c r="I29" s="190"/>
      <c r="J29" s="191"/>
      <c r="K29" s="202"/>
      <c r="L29" s="202"/>
      <c r="M29" s="188"/>
      <c r="N29" s="197"/>
      <c r="O29" s="191"/>
    </row>
    <row r="30" spans="1:15" s="260" customFormat="1" ht="29" x14ac:dyDescent="0.35">
      <c r="A30" s="427"/>
      <c r="B30" s="428"/>
      <c r="C30" s="429" t="s">
        <v>60</v>
      </c>
      <c r="D30" s="454"/>
      <c r="E30" s="452"/>
      <c r="F30" s="455"/>
      <c r="G30" s="433"/>
      <c r="H30" s="432"/>
      <c r="I30" s="433"/>
      <c r="J30" s="434"/>
      <c r="K30" s="203"/>
      <c r="L30" s="202"/>
      <c r="M30" s="435"/>
      <c r="N30" s="436"/>
      <c r="O30" s="437"/>
    </row>
    <row r="31" spans="1:15" s="262" customFormat="1" ht="16.399999999999999" customHeight="1" x14ac:dyDescent="0.35">
      <c r="A31" s="177" t="s">
        <v>63</v>
      </c>
      <c r="B31" s="178"/>
      <c r="C31" s="179" t="s">
        <v>64</v>
      </c>
      <c r="D31" s="346">
        <f>SUM(E31:J31)</f>
        <v>0</v>
      </c>
      <c r="E31" s="347"/>
      <c r="F31" s="348">
        <f>'Budget Partenaire'!H43</f>
        <v>0</v>
      </c>
      <c r="G31" s="175"/>
      <c r="H31" s="174"/>
      <c r="I31" s="175"/>
      <c r="J31" s="176"/>
      <c r="K31" s="202" t="s">
        <v>24</v>
      </c>
      <c r="L31" s="202" t="s">
        <v>25</v>
      </c>
      <c r="M31" s="181">
        <f>'Budget Partenaire'!J47</f>
        <v>0</v>
      </c>
      <c r="N31" s="181">
        <f>'Budget Partenaire'!K47</f>
        <v>0</v>
      </c>
      <c r="O31" s="181">
        <f>'Budget Partenaire'!L47</f>
        <v>0</v>
      </c>
    </row>
    <row r="32" spans="1:15" s="260" customFormat="1" ht="16.399999999999999" customHeight="1" x14ac:dyDescent="0.35">
      <c r="A32" s="218"/>
      <c r="B32" s="219"/>
      <c r="C32" s="220" t="s">
        <v>69</v>
      </c>
      <c r="D32" s="351">
        <f t="shared" ref="D32:J32" si="7">SUM(D31:D31)</f>
        <v>0</v>
      </c>
      <c r="E32" s="352">
        <f t="shared" si="7"/>
        <v>0</v>
      </c>
      <c r="F32" s="353">
        <f t="shared" si="7"/>
        <v>0</v>
      </c>
      <c r="G32" s="224">
        <f t="shared" si="7"/>
        <v>0</v>
      </c>
      <c r="H32" s="223">
        <f t="shared" si="7"/>
        <v>0</v>
      </c>
      <c r="I32" s="224">
        <f t="shared" si="7"/>
        <v>0</v>
      </c>
      <c r="J32" s="225">
        <f t="shared" si="7"/>
        <v>0</v>
      </c>
      <c r="K32" s="202"/>
      <c r="L32" s="202"/>
      <c r="M32" s="222">
        <f>SUM(M31:M31)</f>
        <v>0</v>
      </c>
      <c r="N32" s="222">
        <f t="shared" ref="N32:O32" si="8">SUM(N31:N31)</f>
        <v>0</v>
      </c>
      <c r="O32" s="222">
        <f t="shared" si="8"/>
        <v>0</v>
      </c>
    </row>
    <row r="33" spans="1:15" s="262" customFormat="1" ht="16.399999999999999" customHeight="1" x14ac:dyDescent="0.35">
      <c r="A33" s="177" t="s">
        <v>70</v>
      </c>
      <c r="B33" s="178"/>
      <c r="C33" s="179" t="s">
        <v>71</v>
      </c>
      <c r="D33" s="346">
        <f>SUM(E33:J33)</f>
        <v>0</v>
      </c>
      <c r="E33" s="347"/>
      <c r="F33" s="348">
        <f>'Budget Partenaire'!H51</f>
        <v>0</v>
      </c>
      <c r="G33" s="175"/>
      <c r="H33" s="174"/>
      <c r="I33" s="175"/>
      <c r="J33" s="176"/>
      <c r="K33" s="202" t="s">
        <v>35</v>
      </c>
      <c r="L33" s="202" t="s">
        <v>25</v>
      </c>
      <c r="M33" s="181">
        <f>'Budget Partenaire'!J51</f>
        <v>0</v>
      </c>
      <c r="N33" s="181">
        <f>'Budget Partenaire'!K51</f>
        <v>0</v>
      </c>
      <c r="O33" s="181">
        <f>'Budget Partenaire'!L51</f>
        <v>0</v>
      </c>
    </row>
    <row r="34" spans="1:15" s="260" customFormat="1" ht="16.399999999999999" customHeight="1" x14ac:dyDescent="0.35">
      <c r="A34" s="218"/>
      <c r="B34" s="219"/>
      <c r="C34" s="220" t="s">
        <v>72</v>
      </c>
      <c r="D34" s="351">
        <f>SUM(D33)</f>
        <v>0</v>
      </c>
      <c r="E34" s="352">
        <f t="shared" ref="E34:J34" si="9">SUM(E33)</f>
        <v>0</v>
      </c>
      <c r="F34" s="353">
        <f t="shared" si="9"/>
        <v>0</v>
      </c>
      <c r="G34" s="224">
        <f t="shared" si="9"/>
        <v>0</v>
      </c>
      <c r="H34" s="223">
        <f t="shared" si="9"/>
        <v>0</v>
      </c>
      <c r="I34" s="224">
        <f t="shared" si="9"/>
        <v>0</v>
      </c>
      <c r="J34" s="225">
        <f t="shared" si="9"/>
        <v>0</v>
      </c>
      <c r="K34" s="202"/>
      <c r="L34" s="202"/>
      <c r="M34" s="222">
        <f>SUM(M33)</f>
        <v>0</v>
      </c>
      <c r="N34" s="222">
        <f>SUM(N33)</f>
        <v>0</v>
      </c>
      <c r="O34" s="225">
        <f>SUM(O33)</f>
        <v>0</v>
      </c>
    </row>
    <row r="35" spans="1:15" s="262" customFormat="1" ht="16.399999999999999" customHeight="1" x14ac:dyDescent="0.35">
      <c r="A35" s="215" t="s">
        <v>73</v>
      </c>
      <c r="B35" s="216"/>
      <c r="C35" s="217" t="s">
        <v>74</v>
      </c>
      <c r="D35" s="356"/>
      <c r="E35" s="357"/>
      <c r="F35" s="358"/>
      <c r="G35" s="384"/>
      <c r="H35" s="383"/>
      <c r="I35" s="384"/>
      <c r="J35" s="385"/>
      <c r="K35" s="202"/>
      <c r="L35" s="202"/>
      <c r="M35" s="292"/>
      <c r="N35" s="317"/>
      <c r="O35" s="293"/>
    </row>
    <row r="36" spans="1:15" s="262" customFormat="1" ht="29" x14ac:dyDescent="0.35">
      <c r="A36" s="266" t="s">
        <v>75</v>
      </c>
      <c r="B36" s="267"/>
      <c r="C36" s="268" t="s">
        <v>76</v>
      </c>
      <c r="D36" s="346">
        <f>SUM(E36:J36)</f>
        <v>0</v>
      </c>
      <c r="E36" s="347"/>
      <c r="F36" s="348">
        <f>+'Budget Partenaire'!H53</f>
        <v>0</v>
      </c>
      <c r="G36" s="175"/>
      <c r="H36" s="174"/>
      <c r="I36" s="175"/>
      <c r="J36" s="176"/>
      <c r="K36" s="202" t="s">
        <v>44</v>
      </c>
      <c r="L36" s="202" t="s">
        <v>25</v>
      </c>
      <c r="M36" s="181">
        <f>'Budget Partenaire'!J53</f>
        <v>0</v>
      </c>
      <c r="N36" s="181">
        <f>'Budget Partenaire'!K53</f>
        <v>0</v>
      </c>
      <c r="O36" s="181">
        <f>'Budget Partenaire'!L53</f>
        <v>0</v>
      </c>
    </row>
    <row r="37" spans="1:15" s="262" customFormat="1" ht="16.399999999999999" customHeight="1" x14ac:dyDescent="0.35">
      <c r="A37" s="266" t="s">
        <v>77</v>
      </c>
      <c r="B37" s="267"/>
      <c r="C37" s="179" t="s">
        <v>78</v>
      </c>
      <c r="D37" s="346">
        <f>SUM(E37:J37)</f>
        <v>0</v>
      </c>
      <c r="E37" s="347"/>
      <c r="F37" s="348">
        <f>+'Budget Partenaire'!H58</f>
        <v>0</v>
      </c>
      <c r="G37" s="175"/>
      <c r="H37" s="174"/>
      <c r="I37" s="175"/>
      <c r="J37" s="176"/>
      <c r="K37" s="202" t="s">
        <v>44</v>
      </c>
      <c r="L37" s="202" t="s">
        <v>25</v>
      </c>
      <c r="M37" s="181">
        <f>'Budget Partenaire'!J58</f>
        <v>0</v>
      </c>
      <c r="N37" s="181">
        <f>'Budget Partenaire'!K58</f>
        <v>0</v>
      </c>
      <c r="O37" s="181">
        <f>'Budget Partenaire'!L58</f>
        <v>0</v>
      </c>
    </row>
    <row r="38" spans="1:15" s="262" customFormat="1" ht="16.399999999999999" customHeight="1" x14ac:dyDescent="0.35">
      <c r="A38" s="266" t="s">
        <v>79</v>
      </c>
      <c r="B38" s="267"/>
      <c r="C38" s="179" t="s">
        <v>80</v>
      </c>
      <c r="D38" s="346">
        <f>SUM(E38:J38)</f>
        <v>0</v>
      </c>
      <c r="E38" s="347"/>
      <c r="F38" s="348">
        <f>+'Budget Partenaire'!H63</f>
        <v>0</v>
      </c>
      <c r="G38" s="175"/>
      <c r="H38" s="174"/>
      <c r="I38" s="175"/>
      <c r="J38" s="176"/>
      <c r="K38" s="202" t="s">
        <v>44</v>
      </c>
      <c r="L38" s="202" t="s">
        <v>25</v>
      </c>
      <c r="M38" s="181">
        <f>'Budget Partenaire'!J63</f>
        <v>0</v>
      </c>
      <c r="N38" s="181">
        <f>'Budget Partenaire'!K63</f>
        <v>0</v>
      </c>
      <c r="O38" s="181">
        <f>'Budget Partenaire'!L63</f>
        <v>0</v>
      </c>
    </row>
    <row r="39" spans="1:15" s="262" customFormat="1" ht="16.399999999999999" customHeight="1" x14ac:dyDescent="0.35">
      <c r="A39" s="266" t="s">
        <v>81</v>
      </c>
      <c r="B39" s="267"/>
      <c r="C39" s="179" t="s">
        <v>82</v>
      </c>
      <c r="D39" s="346">
        <f>SUM(E39:J39)</f>
        <v>0</v>
      </c>
      <c r="E39" s="347"/>
      <c r="F39" s="348">
        <f>+'Budget Partenaire'!H68</f>
        <v>0</v>
      </c>
      <c r="G39" s="175"/>
      <c r="H39" s="174"/>
      <c r="I39" s="175"/>
      <c r="J39" s="176"/>
      <c r="K39" s="202" t="s">
        <v>44</v>
      </c>
      <c r="L39" s="202" t="s">
        <v>25</v>
      </c>
      <c r="M39" s="181">
        <f>'Budget Partenaire'!J68</f>
        <v>0</v>
      </c>
      <c r="N39" s="181">
        <f>'Budget Partenaire'!K68</f>
        <v>0</v>
      </c>
      <c r="O39" s="181">
        <f>'Budget Partenaire'!L68</f>
        <v>0</v>
      </c>
    </row>
    <row r="40" spans="1:15" s="262" customFormat="1" ht="16.399999999999999" customHeight="1" x14ac:dyDescent="0.35">
      <c r="A40" s="266" t="s">
        <v>83</v>
      </c>
      <c r="B40" s="267"/>
      <c r="C40" s="179" t="s">
        <v>84</v>
      </c>
      <c r="D40" s="346">
        <f>SUM(E40:J40)</f>
        <v>0</v>
      </c>
      <c r="E40" s="347"/>
      <c r="F40" s="348">
        <f>+'Budget Partenaire'!H73</f>
        <v>0</v>
      </c>
      <c r="G40" s="175"/>
      <c r="H40" s="174"/>
      <c r="I40" s="175"/>
      <c r="J40" s="176"/>
      <c r="K40" s="202" t="s">
        <v>44</v>
      </c>
      <c r="L40" s="202" t="s">
        <v>25</v>
      </c>
      <c r="M40" s="347">
        <f>'Budget Partenaire'!J73</f>
        <v>0</v>
      </c>
      <c r="N40" s="347">
        <f>'Budget Partenaire'!K73</f>
        <v>0</v>
      </c>
      <c r="O40" s="347">
        <f>'Budget Partenaire'!L73</f>
        <v>0</v>
      </c>
    </row>
    <row r="41" spans="1:15" s="260" customFormat="1" ht="16.399999999999999" customHeight="1" x14ac:dyDescent="0.35">
      <c r="A41" s="218"/>
      <c r="B41" s="219"/>
      <c r="C41" s="220" t="s">
        <v>85</v>
      </c>
      <c r="D41" s="351">
        <f t="shared" ref="D41:J41" si="10">SUM(D36:D40)</f>
        <v>0</v>
      </c>
      <c r="E41" s="352">
        <f>SUM(E36:E40)</f>
        <v>0</v>
      </c>
      <c r="F41" s="353">
        <f t="shared" si="10"/>
        <v>0</v>
      </c>
      <c r="G41" s="224">
        <f t="shared" si="10"/>
        <v>0</v>
      </c>
      <c r="H41" s="223">
        <f t="shared" si="10"/>
        <v>0</v>
      </c>
      <c r="I41" s="224">
        <f t="shared" si="10"/>
        <v>0</v>
      </c>
      <c r="J41" s="225">
        <f t="shared" si="10"/>
        <v>0</v>
      </c>
      <c r="K41" s="202"/>
      <c r="L41" s="202"/>
      <c r="M41" s="222">
        <f>SUM(M36:M40)</f>
        <v>0</v>
      </c>
      <c r="N41" s="247">
        <f>SUM(N36:N40)</f>
        <v>0</v>
      </c>
      <c r="O41" s="225">
        <f>SUM(O36:O40)</f>
        <v>0</v>
      </c>
    </row>
    <row r="42" spans="1:15" s="262" customFormat="1" ht="16.399999999999999" customHeight="1" x14ac:dyDescent="0.35">
      <c r="A42" s="215" t="s">
        <v>86</v>
      </c>
      <c r="B42" s="216"/>
      <c r="C42" s="217" t="s">
        <v>87</v>
      </c>
      <c r="D42" s="356"/>
      <c r="E42" s="357"/>
      <c r="F42" s="358"/>
      <c r="G42" s="384"/>
      <c r="H42" s="383"/>
      <c r="I42" s="384"/>
      <c r="J42" s="385"/>
      <c r="K42" s="203"/>
      <c r="L42" s="202"/>
      <c r="M42" s="292"/>
      <c r="N42" s="317"/>
      <c r="O42" s="293"/>
    </row>
    <row r="43" spans="1:15" s="262" customFormat="1" ht="16.399999999999999" customHeight="1" x14ac:dyDescent="0.35">
      <c r="A43" s="177" t="s">
        <v>88</v>
      </c>
      <c r="B43" s="178"/>
      <c r="C43" s="179" t="s">
        <v>89</v>
      </c>
      <c r="D43" s="346">
        <f>SUM(E43:J43)</f>
        <v>0</v>
      </c>
      <c r="E43" s="347"/>
      <c r="F43" s="348">
        <f>'Budget Partenaire'!H80</f>
        <v>0</v>
      </c>
      <c r="G43" s="175"/>
      <c r="H43" s="174"/>
      <c r="I43" s="175"/>
      <c r="J43" s="176"/>
      <c r="K43" s="202" t="s">
        <v>90</v>
      </c>
      <c r="L43" s="202" t="s">
        <v>25</v>
      </c>
      <c r="M43" s="181">
        <f>'Budget Partenaire'!J80</f>
        <v>0</v>
      </c>
      <c r="N43" s="181">
        <f>'Budget Partenaire'!K80</f>
        <v>0</v>
      </c>
      <c r="O43" s="181">
        <f>'Budget Partenaire'!L80</f>
        <v>0</v>
      </c>
    </row>
    <row r="44" spans="1:15" s="262" customFormat="1" ht="16.399999999999999" customHeight="1" x14ac:dyDescent="0.35">
      <c r="A44" s="177" t="s">
        <v>91</v>
      </c>
      <c r="B44" s="178"/>
      <c r="C44" s="179" t="s">
        <v>92</v>
      </c>
      <c r="D44" s="346">
        <f>SUM(E44:J44)</f>
        <v>0</v>
      </c>
      <c r="E44" s="347"/>
      <c r="F44" s="348">
        <f>'Budget Partenaire'!H81</f>
        <v>0</v>
      </c>
      <c r="G44" s="175"/>
      <c r="H44" s="174"/>
      <c r="I44" s="175"/>
      <c r="J44" s="176"/>
      <c r="K44" s="202" t="s">
        <v>90</v>
      </c>
      <c r="L44" s="202" t="s">
        <v>25</v>
      </c>
      <c r="M44" s="181">
        <f>'Budget Partenaire'!J81</f>
        <v>0</v>
      </c>
      <c r="N44" s="181">
        <f>'Budget Partenaire'!K81</f>
        <v>0</v>
      </c>
      <c r="O44" s="181">
        <f>'Budget Partenaire'!L81</f>
        <v>0</v>
      </c>
    </row>
    <row r="45" spans="1:15" s="262" customFormat="1" ht="16.399999999999999" customHeight="1" x14ac:dyDescent="0.35">
      <c r="A45" s="177" t="s">
        <v>93</v>
      </c>
      <c r="B45" s="178"/>
      <c r="C45" s="179" t="s">
        <v>94</v>
      </c>
      <c r="D45" s="346">
        <f>SUM(E45:J45)</f>
        <v>0</v>
      </c>
      <c r="E45" s="347"/>
      <c r="F45" s="348">
        <f>'Budget Partenaire'!H82</f>
        <v>0</v>
      </c>
      <c r="G45" s="175"/>
      <c r="H45" s="174"/>
      <c r="I45" s="175"/>
      <c r="J45" s="176"/>
      <c r="K45" s="202" t="s">
        <v>90</v>
      </c>
      <c r="L45" s="202" t="s">
        <v>25</v>
      </c>
      <c r="M45" s="181">
        <f>'Budget Partenaire'!J82</f>
        <v>0</v>
      </c>
      <c r="N45" s="181">
        <f>'Budget Partenaire'!K82</f>
        <v>0</v>
      </c>
      <c r="O45" s="181">
        <f>'Budget Partenaire'!L82</f>
        <v>0</v>
      </c>
    </row>
    <row r="46" spans="1:15" s="262" customFormat="1" ht="16.399999999999999" customHeight="1" x14ac:dyDescent="0.35">
      <c r="A46" s="177" t="s">
        <v>95</v>
      </c>
      <c r="B46" s="178"/>
      <c r="C46" s="179" t="s">
        <v>96</v>
      </c>
      <c r="D46" s="346">
        <f>SUM(E46:J46)</f>
        <v>0</v>
      </c>
      <c r="E46" s="347"/>
      <c r="F46" s="348">
        <f>'Budget Partenaire'!H83</f>
        <v>0</v>
      </c>
      <c r="G46" s="175"/>
      <c r="H46" s="174"/>
      <c r="I46" s="175"/>
      <c r="J46" s="176"/>
      <c r="K46" s="202" t="s">
        <v>90</v>
      </c>
      <c r="L46" s="202" t="s">
        <v>25</v>
      </c>
      <c r="M46" s="181">
        <f>'Budget Partenaire'!J83</f>
        <v>0</v>
      </c>
      <c r="N46" s="181">
        <f>'Budget Partenaire'!K83</f>
        <v>0</v>
      </c>
      <c r="O46" s="181">
        <f>'Budget Partenaire'!L83</f>
        <v>0</v>
      </c>
    </row>
    <row r="47" spans="1:15" s="260" customFormat="1" ht="16.399999999999999" customHeight="1" x14ac:dyDescent="0.35">
      <c r="A47" s="218"/>
      <c r="B47" s="219"/>
      <c r="C47" s="220" t="s">
        <v>97</v>
      </c>
      <c r="D47" s="351">
        <f>SUM(D43:D46)</f>
        <v>0</v>
      </c>
      <c r="E47" s="352">
        <f>SUM(E43:E46)</f>
        <v>0</v>
      </c>
      <c r="F47" s="353">
        <f t="shared" ref="F47:J47" si="11">SUM(F43:F46)</f>
        <v>0</v>
      </c>
      <c r="G47" s="224">
        <f t="shared" si="11"/>
        <v>0</v>
      </c>
      <c r="H47" s="223">
        <f t="shared" si="11"/>
        <v>0</v>
      </c>
      <c r="I47" s="224">
        <f t="shared" si="11"/>
        <v>0</v>
      </c>
      <c r="J47" s="225">
        <f t="shared" si="11"/>
        <v>0</v>
      </c>
      <c r="K47" s="202"/>
      <c r="L47" s="202"/>
      <c r="M47" s="222">
        <f>SUM(M43:M46)</f>
        <v>0</v>
      </c>
      <c r="N47" s="247">
        <f>SUM(N43:N46)</f>
        <v>0</v>
      </c>
      <c r="O47" s="225">
        <f>SUM(O43:O46)</f>
        <v>0</v>
      </c>
    </row>
    <row r="48" spans="1:15" s="262" customFormat="1" ht="16.399999999999999" customHeight="1" x14ac:dyDescent="0.35">
      <c r="A48" s="294" t="s">
        <v>98</v>
      </c>
      <c r="B48" s="295"/>
      <c r="C48" s="296" t="s">
        <v>99</v>
      </c>
      <c r="D48" s="356"/>
      <c r="E48" s="357"/>
      <c r="F48" s="358"/>
      <c r="G48" s="384"/>
      <c r="H48" s="383"/>
      <c r="I48" s="384"/>
      <c r="J48" s="385"/>
      <c r="K48" s="202"/>
      <c r="L48" s="202"/>
      <c r="M48" s="292"/>
      <c r="N48" s="317"/>
      <c r="O48" s="293"/>
    </row>
    <row r="49" spans="1:17" s="262" customFormat="1" ht="16.399999999999999" customHeight="1" x14ac:dyDescent="0.35">
      <c r="A49" s="177" t="s">
        <v>100</v>
      </c>
      <c r="B49" s="178"/>
      <c r="C49" s="268" t="s">
        <v>101</v>
      </c>
      <c r="D49" s="346">
        <f>SUM(E49:J49)</f>
        <v>0</v>
      </c>
      <c r="E49" s="347"/>
      <c r="F49" s="348">
        <f>'Budget Partenaire'!H86</f>
        <v>0</v>
      </c>
      <c r="G49" s="175"/>
      <c r="H49" s="174"/>
      <c r="I49" s="175"/>
      <c r="J49" s="176"/>
      <c r="K49" s="202" t="s">
        <v>44</v>
      </c>
      <c r="L49" s="202" t="s">
        <v>25</v>
      </c>
      <c r="M49" s="181"/>
      <c r="N49" s="182"/>
      <c r="O49" s="183"/>
    </row>
    <row r="50" spans="1:17" s="260" customFormat="1" ht="16.399999999999999" customHeight="1" x14ac:dyDescent="0.35">
      <c r="A50" s="218"/>
      <c r="B50" s="219"/>
      <c r="C50" s="220" t="s">
        <v>102</v>
      </c>
      <c r="D50" s="351">
        <f t="shared" ref="D50:J50" si="12">SUM(D49)</f>
        <v>0</v>
      </c>
      <c r="E50" s="352">
        <f t="shared" si="12"/>
        <v>0</v>
      </c>
      <c r="F50" s="353">
        <f t="shared" si="12"/>
        <v>0</v>
      </c>
      <c r="G50" s="224">
        <f t="shared" si="12"/>
        <v>0</v>
      </c>
      <c r="H50" s="223">
        <f t="shared" si="12"/>
        <v>0</v>
      </c>
      <c r="I50" s="224">
        <f t="shared" si="12"/>
        <v>0</v>
      </c>
      <c r="J50" s="225">
        <f t="shared" si="12"/>
        <v>0</v>
      </c>
      <c r="K50" s="202"/>
      <c r="L50" s="202"/>
      <c r="M50" s="222">
        <f>SUM(M49)</f>
        <v>0</v>
      </c>
      <c r="N50" s="247">
        <f>SUM(N49)</f>
        <v>0</v>
      </c>
      <c r="O50" s="225">
        <f>SUM(O49)</f>
        <v>0</v>
      </c>
    </row>
    <row r="51" spans="1:17" s="262" customFormat="1" ht="16.399999999999999" customHeight="1" x14ac:dyDescent="0.35">
      <c r="A51" s="215" t="s">
        <v>103</v>
      </c>
      <c r="B51" s="216"/>
      <c r="C51" s="217" t="s">
        <v>104</v>
      </c>
      <c r="D51" s="356"/>
      <c r="E51" s="357"/>
      <c r="F51" s="358"/>
      <c r="G51" s="384"/>
      <c r="H51" s="383"/>
      <c r="I51" s="384"/>
      <c r="J51" s="385"/>
      <c r="K51" s="202"/>
      <c r="L51" s="202"/>
      <c r="M51" s="292"/>
      <c r="N51" s="317"/>
      <c r="O51" s="293"/>
    </row>
    <row r="52" spans="1:17" s="262" customFormat="1" ht="16.399999999999999" customHeight="1" x14ac:dyDescent="0.35">
      <c r="A52" s="177" t="s">
        <v>105</v>
      </c>
      <c r="B52" s="178"/>
      <c r="C52" s="179" t="s">
        <v>106</v>
      </c>
      <c r="D52" s="346">
        <f>SUM(E52:J52)</f>
        <v>0</v>
      </c>
      <c r="E52" s="347"/>
      <c r="F52" s="348">
        <f>'Budget Partenaire'!H89</f>
        <v>0</v>
      </c>
      <c r="G52" s="175"/>
      <c r="H52" s="174"/>
      <c r="I52" s="175"/>
      <c r="J52" s="176"/>
      <c r="K52" s="202" t="s">
        <v>44</v>
      </c>
      <c r="L52" s="202" t="s">
        <v>25</v>
      </c>
      <c r="M52" s="181"/>
      <c r="N52" s="182"/>
      <c r="O52" s="183"/>
    </row>
    <row r="53" spans="1:17" s="262" customFormat="1" ht="16.399999999999999" customHeight="1" x14ac:dyDescent="0.35">
      <c r="A53" s="177" t="s">
        <v>107</v>
      </c>
      <c r="B53" s="178"/>
      <c r="C53" s="179" t="s">
        <v>108</v>
      </c>
      <c r="D53" s="346">
        <f>SUM(E53:J53)</f>
        <v>0</v>
      </c>
      <c r="E53" s="347"/>
      <c r="F53" s="348">
        <f>'Budget Partenaire'!H90</f>
        <v>0</v>
      </c>
      <c r="G53" s="175"/>
      <c r="H53" s="174"/>
      <c r="I53" s="175"/>
      <c r="J53" s="176"/>
      <c r="K53" s="202" t="s">
        <v>44</v>
      </c>
      <c r="L53" s="202" t="s">
        <v>25</v>
      </c>
      <c r="M53" s="181">
        <f>'Budget Partenaire'!J90</f>
        <v>0</v>
      </c>
      <c r="N53" s="181">
        <f>'Budget Partenaire'!K90</f>
        <v>0</v>
      </c>
      <c r="O53" s="181">
        <f>'Budget Partenaire'!L90</f>
        <v>0</v>
      </c>
    </row>
    <row r="54" spans="1:17" s="260" customFormat="1" ht="16.399999999999999" customHeight="1" x14ac:dyDescent="0.35">
      <c r="A54" s="218"/>
      <c r="B54" s="219"/>
      <c r="C54" s="220" t="s">
        <v>109</v>
      </c>
      <c r="D54" s="351">
        <f t="shared" ref="D54:J54" si="13">SUM(D52:D53)</f>
        <v>0</v>
      </c>
      <c r="E54" s="352">
        <f t="shared" si="13"/>
        <v>0</v>
      </c>
      <c r="F54" s="353">
        <f t="shared" si="13"/>
        <v>0</v>
      </c>
      <c r="G54" s="224">
        <f t="shared" si="13"/>
        <v>0</v>
      </c>
      <c r="H54" s="223">
        <f t="shared" si="13"/>
        <v>0</v>
      </c>
      <c r="I54" s="224">
        <f t="shared" si="13"/>
        <v>0</v>
      </c>
      <c r="J54" s="225">
        <f t="shared" si="13"/>
        <v>0</v>
      </c>
      <c r="K54" s="202"/>
      <c r="L54" s="202"/>
      <c r="M54" s="222">
        <f>SUM(M52:M53)</f>
        <v>0</v>
      </c>
      <c r="N54" s="247">
        <f>SUM(N52:N53)</f>
        <v>0</v>
      </c>
      <c r="O54" s="225">
        <f>SUM(O52:O53)</f>
        <v>0</v>
      </c>
    </row>
    <row r="55" spans="1:17" s="262" customFormat="1" ht="16.399999999999999" customHeight="1" x14ac:dyDescent="0.35">
      <c r="A55" s="215" t="s">
        <v>110</v>
      </c>
      <c r="B55" s="216"/>
      <c r="C55" s="217" t="s">
        <v>111</v>
      </c>
      <c r="D55" s="356"/>
      <c r="E55" s="357"/>
      <c r="F55" s="358"/>
      <c r="G55" s="384"/>
      <c r="H55" s="383"/>
      <c r="I55" s="384"/>
      <c r="J55" s="385"/>
      <c r="K55" s="202"/>
      <c r="L55" s="202"/>
      <c r="M55" s="292"/>
      <c r="N55" s="317"/>
      <c r="O55" s="293"/>
    </row>
    <row r="56" spans="1:17" s="262" customFormat="1" ht="16.399999999999999" customHeight="1" x14ac:dyDescent="0.35">
      <c r="A56" s="177" t="s">
        <v>112</v>
      </c>
      <c r="B56" s="178"/>
      <c r="C56" s="179" t="s">
        <v>113</v>
      </c>
      <c r="D56" s="346">
        <f>SUM(E56:J56)</f>
        <v>0</v>
      </c>
      <c r="E56" s="347"/>
      <c r="F56" s="348">
        <f>'Budget Partenaire'!H93</f>
        <v>0</v>
      </c>
      <c r="G56" s="175"/>
      <c r="H56" s="174"/>
      <c r="I56" s="175"/>
      <c r="J56" s="176"/>
      <c r="K56" s="202" t="s">
        <v>44</v>
      </c>
      <c r="L56" s="202" t="s">
        <v>25</v>
      </c>
      <c r="M56" s="181">
        <f>'Budget Partenaire'!J93</f>
        <v>0</v>
      </c>
      <c r="N56" s="181">
        <f>'Budget Partenaire'!K93</f>
        <v>0</v>
      </c>
      <c r="O56" s="181">
        <f>'Budget Partenaire'!L93</f>
        <v>0</v>
      </c>
    </row>
    <row r="57" spans="1:17" s="269" customFormat="1" ht="16.399999999999999" customHeight="1" x14ac:dyDescent="0.35">
      <c r="A57" s="218"/>
      <c r="B57" s="219"/>
      <c r="C57" s="220" t="s">
        <v>114</v>
      </c>
      <c r="D57" s="351">
        <f t="shared" ref="D57:J57" si="14">SUM(D56)</f>
        <v>0</v>
      </c>
      <c r="E57" s="352">
        <f t="shared" si="14"/>
        <v>0</v>
      </c>
      <c r="F57" s="353">
        <f t="shared" si="14"/>
        <v>0</v>
      </c>
      <c r="G57" s="224">
        <f t="shared" si="14"/>
        <v>0</v>
      </c>
      <c r="H57" s="223">
        <f t="shared" si="14"/>
        <v>0</v>
      </c>
      <c r="I57" s="224">
        <f t="shared" si="14"/>
        <v>0</v>
      </c>
      <c r="J57" s="225">
        <f t="shared" si="14"/>
        <v>0</v>
      </c>
      <c r="K57" s="202"/>
      <c r="L57" s="202"/>
      <c r="M57" s="222">
        <f>SUM(M56)</f>
        <v>0</v>
      </c>
      <c r="N57" s="247">
        <f>SUM(N56)</f>
        <v>0</v>
      </c>
      <c r="O57" s="225">
        <f>SUM(O56)</f>
        <v>0</v>
      </c>
    </row>
    <row r="58" spans="1:17" s="262" customFormat="1" ht="16.399999999999999" customHeight="1" x14ac:dyDescent="0.35">
      <c r="A58" s="215" t="s">
        <v>115</v>
      </c>
      <c r="B58" s="216"/>
      <c r="C58" s="217" t="s">
        <v>116</v>
      </c>
      <c r="D58" s="356"/>
      <c r="E58" s="357"/>
      <c r="F58" s="358"/>
      <c r="G58" s="384"/>
      <c r="H58" s="383"/>
      <c r="I58" s="384"/>
      <c r="J58" s="385"/>
      <c r="K58" s="202"/>
      <c r="L58" s="202"/>
      <c r="M58" s="292"/>
      <c r="N58" s="317"/>
      <c r="O58" s="293"/>
    </row>
    <row r="59" spans="1:17" s="262" customFormat="1" ht="16.399999999999999" customHeight="1" x14ac:dyDescent="0.35">
      <c r="A59" s="177" t="s">
        <v>117</v>
      </c>
      <c r="B59" s="178"/>
      <c r="C59" s="179" t="s">
        <v>118</v>
      </c>
      <c r="D59" s="346">
        <f>SUM(E59:J59)</f>
        <v>0</v>
      </c>
      <c r="E59" s="347"/>
      <c r="F59" s="348"/>
      <c r="G59" s="175"/>
      <c r="H59" s="174"/>
      <c r="I59" s="175"/>
      <c r="J59" s="176"/>
      <c r="K59" s="202" t="s">
        <v>119</v>
      </c>
      <c r="L59" s="202" t="s">
        <v>25</v>
      </c>
      <c r="M59" s="181"/>
      <c r="N59" s="182"/>
      <c r="O59" s="183"/>
    </row>
    <row r="60" spans="1:17" s="260" customFormat="1" ht="16.399999999999999" customHeight="1" thickBot="1" x14ac:dyDescent="0.4">
      <c r="A60" s="218"/>
      <c r="B60" s="219"/>
      <c r="C60" s="220" t="s">
        <v>120</v>
      </c>
      <c r="D60" s="351">
        <f t="shared" ref="D60:J60" si="15">SUM(D59)</f>
        <v>0</v>
      </c>
      <c r="E60" s="352">
        <f t="shared" si="15"/>
        <v>0</v>
      </c>
      <c r="F60" s="353">
        <f t="shared" si="15"/>
        <v>0</v>
      </c>
      <c r="G60" s="224">
        <f t="shared" si="15"/>
        <v>0</v>
      </c>
      <c r="H60" s="223">
        <f t="shared" si="15"/>
        <v>0</v>
      </c>
      <c r="I60" s="224">
        <f t="shared" si="15"/>
        <v>0</v>
      </c>
      <c r="J60" s="225">
        <f t="shared" si="15"/>
        <v>0</v>
      </c>
      <c r="K60" s="202"/>
      <c r="L60" s="202"/>
      <c r="M60" s="222">
        <f>SUM(M59)</f>
        <v>0</v>
      </c>
      <c r="N60" s="247">
        <f>SUM(N59)</f>
        <v>0</v>
      </c>
      <c r="O60" s="225">
        <f>SUM(O59)</f>
        <v>0</v>
      </c>
    </row>
    <row r="61" spans="1:17" s="319" customFormat="1" ht="16.5" thickTop="1" thickBot="1" x14ac:dyDescent="0.4">
      <c r="A61" s="230"/>
      <c r="B61" s="231"/>
      <c r="C61" s="232" t="s">
        <v>121</v>
      </c>
      <c r="D61" s="539">
        <f t="shared" ref="D61:J61" si="16">SUM(D32,D34,D41,D47,D50,D54,D57,D60)</f>
        <v>0</v>
      </c>
      <c r="E61" s="538">
        <f t="shared" si="16"/>
        <v>0</v>
      </c>
      <c r="F61" s="537">
        <f t="shared" si="16"/>
        <v>0</v>
      </c>
      <c r="G61" s="236">
        <f t="shared" si="16"/>
        <v>0</v>
      </c>
      <c r="H61" s="235">
        <f t="shared" si="16"/>
        <v>0</v>
      </c>
      <c r="I61" s="236">
        <f t="shared" si="16"/>
        <v>0</v>
      </c>
      <c r="J61" s="237">
        <f t="shared" si="16"/>
        <v>0</v>
      </c>
      <c r="K61" s="204"/>
      <c r="L61" s="204"/>
      <c r="M61" s="234">
        <f>SUM(M32,M34,M41,M47,M50,M54,M57,M60)</f>
        <v>0</v>
      </c>
      <c r="N61" s="234">
        <f t="shared" ref="N61:O61" si="17">SUM(N32,N34,N41,N47,N50,N54,N57,N60)</f>
        <v>0</v>
      </c>
      <c r="O61" s="234">
        <f t="shared" si="17"/>
        <v>0</v>
      </c>
    </row>
    <row r="62" spans="1:17" s="254" customFormat="1" ht="21" customHeight="1" thickTop="1" thickBot="1" x14ac:dyDescent="0.4">
      <c r="A62" s="652"/>
      <c r="B62" s="651"/>
      <c r="C62" s="313" t="s">
        <v>122</v>
      </c>
      <c r="D62" s="535">
        <f t="shared" ref="D62:J62" si="18">SUM(D27,D61)</f>
        <v>0</v>
      </c>
      <c r="E62" s="534">
        <f t="shared" si="18"/>
        <v>0</v>
      </c>
      <c r="F62" s="533">
        <f t="shared" si="18"/>
        <v>0</v>
      </c>
      <c r="G62" s="365">
        <f t="shared" si="18"/>
        <v>0</v>
      </c>
      <c r="H62" s="379">
        <f t="shared" si="18"/>
        <v>0</v>
      </c>
      <c r="I62" s="365">
        <f t="shared" si="18"/>
        <v>0</v>
      </c>
      <c r="J62" s="380">
        <f t="shared" si="18"/>
        <v>0</v>
      </c>
      <c r="K62" s="284"/>
      <c r="L62" s="284"/>
      <c r="M62" s="332">
        <f>SUM(M27,M61)</f>
        <v>0</v>
      </c>
      <c r="N62" s="333">
        <f>SUM(N27,N61)</f>
        <v>0</v>
      </c>
      <c r="O62" s="334">
        <f>SUM(O27,O61)</f>
        <v>0</v>
      </c>
    </row>
    <row r="63" spans="1:17" s="259" customFormat="1" ht="21.65" customHeight="1" thickTop="1" thickBot="1" x14ac:dyDescent="0.4">
      <c r="A63" s="648"/>
      <c r="B63" s="650"/>
      <c r="C63" s="310" t="s">
        <v>123</v>
      </c>
      <c r="D63" s="550" t="e">
        <f>D61/D62</f>
        <v>#DIV/0!</v>
      </c>
      <c r="E63" s="272"/>
      <c r="F63" s="272"/>
      <c r="G63" s="272"/>
      <c r="H63" s="272"/>
      <c r="I63" s="272"/>
      <c r="J63" s="272"/>
      <c r="K63" s="273"/>
      <c r="L63" s="273"/>
      <c r="M63" s="272"/>
      <c r="N63" s="272"/>
      <c r="O63" s="274"/>
      <c r="Q63" s="548"/>
    </row>
    <row r="64" spans="1:17" s="260" customFormat="1" ht="16.399999999999999" customHeight="1" thickTop="1" thickBot="1" x14ac:dyDescent="0.4">
      <c r="A64" s="647" t="s">
        <v>124</v>
      </c>
      <c r="B64" s="649"/>
      <c r="C64" s="301" t="s">
        <v>125</v>
      </c>
      <c r="D64" s="303"/>
      <c r="E64" s="262"/>
      <c r="F64" s="259"/>
      <c r="G64" s="259"/>
      <c r="H64" s="259"/>
      <c r="I64" s="259"/>
      <c r="J64" s="259"/>
      <c r="K64" s="273"/>
      <c r="L64" s="273"/>
      <c r="M64" s="259"/>
      <c r="N64" s="259"/>
      <c r="O64" s="276"/>
    </row>
    <row r="65" spans="1:15" s="260" customFormat="1" ht="16.399999999999999" customHeight="1" thickTop="1" thickBot="1" x14ac:dyDescent="0.4">
      <c r="A65" s="648"/>
      <c r="B65" s="650"/>
      <c r="C65" s="309" t="s">
        <v>126</v>
      </c>
      <c r="D65" s="552">
        <v>7.0000000000000007E-2</v>
      </c>
      <c r="E65" s="552">
        <v>7.0000000000000007E-2</v>
      </c>
      <c r="F65" s="552">
        <v>7.0000000000000007E-2</v>
      </c>
      <c r="G65" s="330"/>
      <c r="H65" s="329"/>
      <c r="I65" s="330"/>
      <c r="J65" s="331"/>
      <c r="K65" s="273"/>
      <c r="L65" s="273"/>
      <c r="M65" s="259"/>
      <c r="N65" s="259"/>
      <c r="O65" s="276"/>
    </row>
    <row r="66" spans="1:15" s="254" customFormat="1" ht="21" customHeight="1" thickTop="1" thickBot="1" x14ac:dyDescent="0.4">
      <c r="A66" s="230"/>
      <c r="B66" s="231"/>
      <c r="C66" s="232" t="s">
        <v>127</v>
      </c>
      <c r="D66" s="536">
        <f>(D62)*D65</f>
        <v>0</v>
      </c>
      <c r="E66" s="532">
        <f>E62*E65</f>
        <v>0</v>
      </c>
      <c r="F66" s="531">
        <f t="shared" ref="F66:J66" si="19">F62*F65</f>
        <v>0</v>
      </c>
      <c r="G66" s="370">
        <f t="shared" si="19"/>
        <v>0</v>
      </c>
      <c r="H66" s="369">
        <f t="shared" si="19"/>
        <v>0</v>
      </c>
      <c r="I66" s="370">
        <f t="shared" si="19"/>
        <v>0</v>
      </c>
      <c r="J66" s="371">
        <f t="shared" si="19"/>
        <v>0</v>
      </c>
      <c r="K66" s="273"/>
      <c r="L66" s="273"/>
      <c r="O66" s="277"/>
    </row>
    <row r="67" spans="1:15" s="254" customFormat="1" ht="44.5" thickTop="1" thickBot="1" x14ac:dyDescent="0.4">
      <c r="A67" s="230"/>
      <c r="B67" s="231"/>
      <c r="C67" s="300" t="s">
        <v>128</v>
      </c>
      <c r="D67" s="536">
        <f>D62+D66</f>
        <v>0</v>
      </c>
      <c r="E67" s="530">
        <f>E62+E66</f>
        <v>0</v>
      </c>
      <c r="F67" s="529">
        <f>F62+F66</f>
        <v>0</v>
      </c>
      <c r="G67" s="393">
        <f t="shared" ref="G67:J67" si="20">G62+G66</f>
        <v>0</v>
      </c>
      <c r="H67" s="392">
        <f t="shared" si="20"/>
        <v>0</v>
      </c>
      <c r="I67" s="393">
        <f t="shared" si="20"/>
        <v>0</v>
      </c>
      <c r="J67" s="394">
        <f t="shared" si="20"/>
        <v>0</v>
      </c>
      <c r="K67" s="278"/>
      <c r="L67" s="278"/>
      <c r="M67" s="307" t="s">
        <v>129</v>
      </c>
      <c r="N67" s="308" t="e">
        <f>#REF!</f>
        <v>#REF!</v>
      </c>
      <c r="O67" s="279"/>
    </row>
    <row r="68" spans="1:15" ht="20.25" customHeight="1" thickTop="1" x14ac:dyDescent="0.35">
      <c r="K68" s="117"/>
      <c r="L68" s="117"/>
    </row>
    <row r="69" spans="1:15" ht="15.5" x14ac:dyDescent="0.35">
      <c r="D69" s="479" t="s">
        <v>130</v>
      </c>
      <c r="K69" s="117"/>
      <c r="L69" s="117"/>
    </row>
    <row r="70" spans="1:15" ht="15.5" x14ac:dyDescent="0.35">
      <c r="D70" s="339"/>
      <c r="E70" s="259" t="s">
        <v>131</v>
      </c>
      <c r="K70" s="117"/>
      <c r="L70" s="117"/>
    </row>
    <row r="71" spans="1:15" ht="15.5" x14ac:dyDescent="0.35">
      <c r="D71" s="340"/>
      <c r="E71" s="259" t="s">
        <v>132</v>
      </c>
      <c r="K71" s="117"/>
      <c r="L71" s="117"/>
    </row>
    <row r="72" spans="1:15" ht="15.5" x14ac:dyDescent="0.35">
      <c r="D72" s="341"/>
      <c r="E72" s="259" t="s">
        <v>133</v>
      </c>
      <c r="K72" s="117"/>
      <c r="L72" s="117"/>
    </row>
    <row r="73" spans="1:15" ht="15.5" x14ac:dyDescent="0.35">
      <c r="D73" s="342"/>
      <c r="E73" s="259" t="s">
        <v>134</v>
      </c>
      <c r="K73" s="117"/>
      <c r="L73" s="117"/>
    </row>
    <row r="74" spans="1:15" ht="20.25" customHeight="1" x14ac:dyDescent="0.35">
      <c r="K74" s="117"/>
      <c r="L74" s="117"/>
    </row>
    <row r="75" spans="1:15" ht="20.25" customHeight="1" x14ac:dyDescent="0.35">
      <c r="K75" s="117"/>
      <c r="L75" s="117"/>
    </row>
    <row r="76" spans="1:15" ht="20.25" customHeight="1" x14ac:dyDescent="0.35">
      <c r="C76" s="524"/>
      <c r="K76" s="117"/>
      <c r="L76" s="117"/>
    </row>
    <row r="77" spans="1:15" ht="20.25" customHeight="1" x14ac:dyDescent="0.35">
      <c r="K77" s="117"/>
      <c r="L77" s="117"/>
    </row>
    <row r="78" spans="1:15" ht="20.25" customHeight="1" x14ac:dyDescent="0.35">
      <c r="K78" s="117"/>
      <c r="L78" s="117"/>
    </row>
    <row r="79" spans="1:15" ht="20.25" customHeight="1" x14ac:dyDescent="0.35">
      <c r="K79" s="117"/>
      <c r="L79" s="117"/>
    </row>
    <row r="80" spans="1:15" ht="20.25" customHeight="1" x14ac:dyDescent="0.35">
      <c r="K80" s="117"/>
      <c r="L80" s="117"/>
    </row>
    <row r="81" spans="1:16" ht="20.25" customHeight="1" x14ac:dyDescent="0.35">
      <c r="K81" s="117"/>
      <c r="L81" s="117"/>
    </row>
    <row r="82" spans="1:16" ht="20.25" customHeight="1" x14ac:dyDescent="0.35">
      <c r="K82" s="117"/>
      <c r="L82" s="117"/>
    </row>
    <row r="83" spans="1:16" ht="20.25" customHeight="1" x14ac:dyDescent="0.35">
      <c r="K83" s="117"/>
      <c r="L83" s="117"/>
    </row>
    <row r="84" spans="1:16" ht="20.25" customHeight="1" x14ac:dyDescent="0.35">
      <c r="K84" s="117"/>
      <c r="L84" s="117"/>
    </row>
    <row r="85" spans="1:16" ht="20.25" customHeight="1" x14ac:dyDescent="0.35">
      <c r="K85" s="117"/>
      <c r="L85" s="117"/>
    </row>
    <row r="86" spans="1:16" ht="20.25" customHeight="1" x14ac:dyDescent="0.35">
      <c r="K86" s="117"/>
      <c r="L86" s="117"/>
    </row>
    <row r="88" spans="1:16" s="113" customFormat="1" ht="20.25" customHeight="1" x14ac:dyDescent="0.35">
      <c r="A88" s="118"/>
      <c r="B88" s="118"/>
      <c r="C88" s="118"/>
      <c r="D88" s="112"/>
      <c r="E88" s="112"/>
      <c r="F88" s="112"/>
      <c r="G88" s="112"/>
      <c r="H88" s="112"/>
      <c r="I88" s="112"/>
      <c r="J88" s="112"/>
      <c r="K88" s="240"/>
      <c r="M88" s="112"/>
      <c r="N88" s="112"/>
      <c r="O88" s="112"/>
      <c r="P88" s="112"/>
    </row>
  </sheetData>
  <mergeCells count="16">
    <mergeCell ref="A64:A65"/>
    <mergeCell ref="B64:B65"/>
    <mergeCell ref="B62:B63"/>
    <mergeCell ref="A62:A63"/>
    <mergeCell ref="M1:O1"/>
    <mergeCell ref="E1:J1"/>
    <mergeCell ref="A3:B3"/>
    <mergeCell ref="E2:F2"/>
    <mergeCell ref="G2:H2"/>
    <mergeCell ref="I2:J2"/>
    <mergeCell ref="A2:C2"/>
    <mergeCell ref="A1:C1"/>
    <mergeCell ref="M2:M4"/>
    <mergeCell ref="N2:N4"/>
    <mergeCell ref="O2:O4"/>
    <mergeCell ref="D2:D4"/>
  </mergeCells>
  <phoneticPr fontId="75" type="noConversion"/>
  <pageMargins left="0.23622047244094491" right="0.23622047244094491" top="0.51181102362204722" bottom="0.51181102362204722" header="0.23622047244094491" footer="0.23622047244094491"/>
  <pageSetup paperSize="9" scale="51" fitToHeight="15"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pageSetUpPr fitToPage="1"/>
  </sheetPr>
  <dimension ref="A1:Q80"/>
  <sheetViews>
    <sheetView topLeftCell="A61" zoomScale="80" zoomScaleNormal="80" workbookViewId="0">
      <selection activeCell="D76" sqref="D76"/>
    </sheetView>
  </sheetViews>
  <sheetFormatPr baseColWidth="10" defaultColWidth="8.81640625" defaultRowHeight="20.25" customHeight="1" outlineLevelCol="2" x14ac:dyDescent="0.35"/>
  <cols>
    <col min="1" max="1" width="5.81640625" style="280" bestFit="1" customWidth="1"/>
    <col min="2" max="2" width="7.81640625" style="280" bestFit="1" customWidth="1" outlineLevel="1"/>
    <col min="3" max="3" width="60.81640625" style="280" customWidth="1"/>
    <col min="4" max="4" width="16.81640625" style="259" customWidth="1"/>
    <col min="5" max="5" width="12" style="281" customWidth="1"/>
    <col min="6" max="6" width="16.81640625" style="254" bestFit="1" customWidth="1"/>
    <col min="7" max="12" width="16.81640625" style="254" customWidth="1"/>
    <col min="13" max="13" width="13.81640625" style="166" bestFit="1" customWidth="1" outlineLevel="1"/>
    <col min="14" max="14" width="13.81640625" style="166" bestFit="1" customWidth="1" outlineLevel="2"/>
    <col min="15" max="17" width="16.81640625" style="254" customWidth="1"/>
    <col min="18" max="18" width="4.453125" style="254" customWidth="1"/>
    <col min="19" max="16384" width="8.81640625" style="254"/>
  </cols>
  <sheetData>
    <row r="1" spans="1:17" ht="16.5" thickTop="1" thickBot="1" x14ac:dyDescent="0.4">
      <c r="A1" s="657" t="s">
        <v>223</v>
      </c>
      <c r="B1" s="674"/>
      <c r="C1" s="675"/>
      <c r="D1" s="252" t="s">
        <v>2</v>
      </c>
      <c r="E1" s="285"/>
      <c r="F1" s="253"/>
      <c r="G1" s="687" t="s">
        <v>3</v>
      </c>
      <c r="H1" s="689"/>
      <c r="I1" s="689"/>
      <c r="J1" s="689"/>
      <c r="K1" s="689"/>
      <c r="L1" s="690"/>
      <c r="O1" s="671" t="s">
        <v>4</v>
      </c>
      <c r="P1" s="672"/>
      <c r="Q1" s="673"/>
    </row>
    <row r="2" spans="1:17" ht="57.75" customHeight="1" thickTop="1" thickBot="1" x14ac:dyDescent="0.4">
      <c r="A2" s="656" t="s">
        <v>5</v>
      </c>
      <c r="B2" s="676"/>
      <c r="C2" s="677"/>
      <c r="D2" s="678" t="s">
        <v>224</v>
      </c>
      <c r="E2" s="681" t="s">
        <v>225</v>
      </c>
      <c r="F2" s="684" t="s">
        <v>226</v>
      </c>
      <c r="G2" s="687" t="s">
        <v>7</v>
      </c>
      <c r="H2" s="688"/>
      <c r="I2" s="687" t="s">
        <v>8</v>
      </c>
      <c r="J2" s="688"/>
      <c r="K2" s="687" t="s">
        <v>9</v>
      </c>
      <c r="L2" s="688"/>
      <c r="M2" s="200" t="s">
        <v>10</v>
      </c>
      <c r="N2" s="241" t="s">
        <v>11</v>
      </c>
      <c r="O2" s="691" t="s">
        <v>227</v>
      </c>
      <c r="P2" s="694" t="s">
        <v>228</v>
      </c>
      <c r="Q2" s="668" t="s">
        <v>229</v>
      </c>
    </row>
    <row r="3" spans="1:17" ht="41.15" customHeight="1" thickBot="1" x14ac:dyDescent="0.4">
      <c r="A3" s="255" t="s">
        <v>12</v>
      </c>
      <c r="B3" s="256"/>
      <c r="C3" s="167"/>
      <c r="D3" s="679"/>
      <c r="E3" s="682"/>
      <c r="F3" s="685"/>
      <c r="G3" s="168"/>
      <c r="H3" s="169"/>
      <c r="I3" s="170"/>
      <c r="J3" s="169"/>
      <c r="K3" s="170"/>
      <c r="L3" s="171"/>
      <c r="M3" s="201"/>
      <c r="N3" s="242"/>
      <c r="O3" s="692"/>
      <c r="P3" s="695"/>
      <c r="Q3" s="669"/>
    </row>
    <row r="4" spans="1:17" ht="29.5" thickBot="1" x14ac:dyDescent="0.4">
      <c r="A4" s="257" t="s">
        <v>13</v>
      </c>
      <c r="B4" s="258" t="s">
        <v>14</v>
      </c>
      <c r="C4" s="172"/>
      <c r="D4" s="680"/>
      <c r="E4" s="683"/>
      <c r="F4" s="686"/>
      <c r="G4" s="282" t="s">
        <v>15</v>
      </c>
      <c r="H4" s="314" t="s">
        <v>16</v>
      </c>
      <c r="I4" s="315" t="s">
        <v>15</v>
      </c>
      <c r="J4" s="314" t="s">
        <v>16</v>
      </c>
      <c r="K4" s="315" t="s">
        <v>15</v>
      </c>
      <c r="L4" s="316" t="s">
        <v>16</v>
      </c>
      <c r="M4" s="202"/>
      <c r="N4" s="243"/>
      <c r="O4" s="693"/>
      <c r="P4" s="696"/>
      <c r="Q4" s="670"/>
    </row>
    <row r="5" spans="1:17" ht="16.399999999999999" customHeight="1" thickTop="1" x14ac:dyDescent="0.35">
      <c r="A5" s="184" t="s">
        <v>17</v>
      </c>
      <c r="B5" s="185"/>
      <c r="C5" s="186" t="s">
        <v>18</v>
      </c>
      <c r="D5" s="286"/>
      <c r="E5" s="287"/>
      <c r="F5" s="209"/>
      <c r="G5" s="184"/>
      <c r="H5" s="185"/>
      <c r="I5" s="288"/>
      <c r="J5" s="185"/>
      <c r="K5" s="288"/>
      <c r="L5" s="289"/>
      <c r="M5" s="202"/>
      <c r="N5" s="202"/>
      <c r="O5" s="408"/>
      <c r="P5" s="409"/>
      <c r="Q5" s="410"/>
    </row>
    <row r="6" spans="1:17" s="259" customFormat="1" ht="16.399999999999999" customHeight="1" x14ac:dyDescent="0.35">
      <c r="A6" s="215" t="s">
        <v>19</v>
      </c>
      <c r="B6" s="216"/>
      <c r="C6" s="217" t="s">
        <v>20</v>
      </c>
      <c r="D6" s="188"/>
      <c r="E6" s="290"/>
      <c r="F6" s="187"/>
      <c r="G6" s="188"/>
      <c r="H6" s="189"/>
      <c r="I6" s="190"/>
      <c r="J6" s="189"/>
      <c r="K6" s="190"/>
      <c r="L6" s="191"/>
      <c r="M6" s="202"/>
      <c r="N6" s="202"/>
      <c r="O6" s="188"/>
      <c r="P6" s="197"/>
      <c r="Q6" s="191"/>
    </row>
    <row r="7" spans="1:17" s="260" customFormat="1" ht="29" x14ac:dyDescent="0.35">
      <c r="A7" s="427"/>
      <c r="B7" s="428"/>
      <c r="C7" s="429" t="s">
        <v>21</v>
      </c>
      <c r="D7" s="431"/>
      <c r="E7" s="471"/>
      <c r="F7" s="430"/>
      <c r="G7" s="431"/>
      <c r="H7" s="432"/>
      <c r="I7" s="433"/>
      <c r="J7" s="432"/>
      <c r="K7" s="433"/>
      <c r="L7" s="434"/>
      <c r="M7" s="203"/>
      <c r="N7" s="202"/>
      <c r="O7" s="431"/>
      <c r="P7" s="458"/>
      <c r="Q7" s="434"/>
    </row>
    <row r="8" spans="1:17" s="262" customFormat="1" ht="16.399999999999999" customHeight="1" x14ac:dyDescent="0.35">
      <c r="A8" s="177" t="s">
        <v>22</v>
      </c>
      <c r="B8" s="178"/>
      <c r="C8" s="179" t="s">
        <v>23</v>
      </c>
      <c r="D8" s="395" t="e">
        <f>'RQ - Op Bdg'!#REF!</f>
        <v>#REF!</v>
      </c>
      <c r="E8" s="396" t="e">
        <f>F8-D8</f>
        <v>#REF!</v>
      </c>
      <c r="F8" s="346">
        <f>SUM(G8:L8)</f>
        <v>0</v>
      </c>
      <c r="G8" s="347"/>
      <c r="H8" s="348"/>
      <c r="I8" s="349"/>
      <c r="J8" s="348"/>
      <c r="K8" s="349"/>
      <c r="L8" s="350"/>
      <c r="M8" s="202" t="s">
        <v>24</v>
      </c>
      <c r="N8" s="202" t="s">
        <v>25</v>
      </c>
      <c r="O8" s="173"/>
      <c r="P8" s="411"/>
      <c r="Q8" s="176"/>
    </row>
    <row r="9" spans="1:17" s="262" customFormat="1" ht="16.399999999999999" customHeight="1" x14ac:dyDescent="0.35">
      <c r="A9" s="177" t="s">
        <v>26</v>
      </c>
      <c r="B9" s="178"/>
      <c r="C9" s="179" t="s">
        <v>27</v>
      </c>
      <c r="D9" s="395">
        <f>'RQ - Op Bdg'!D8</f>
        <v>0</v>
      </c>
      <c r="E9" s="396">
        <f t="shared" ref="E9:E13" si="0">F9-D9</f>
        <v>0</v>
      </c>
      <c r="F9" s="346">
        <f>SUM(G9:L9)</f>
        <v>0</v>
      </c>
      <c r="G9" s="347"/>
      <c r="H9" s="348"/>
      <c r="I9" s="349"/>
      <c r="J9" s="348"/>
      <c r="K9" s="349"/>
      <c r="L9" s="350"/>
      <c r="M9" s="202" t="s">
        <v>24</v>
      </c>
      <c r="N9" s="202" t="s">
        <v>25</v>
      </c>
      <c r="O9" s="173"/>
      <c r="P9" s="411"/>
      <c r="Q9" s="176"/>
    </row>
    <row r="10" spans="1:17" s="262" customFormat="1" ht="16.399999999999999" customHeight="1" x14ac:dyDescent="0.35">
      <c r="A10" s="177" t="s">
        <v>28</v>
      </c>
      <c r="B10" s="178"/>
      <c r="C10" s="179" t="s">
        <v>29</v>
      </c>
      <c r="D10" s="395" t="e">
        <f>'RQ - Op Bdg'!#REF!</f>
        <v>#REF!</v>
      </c>
      <c r="E10" s="396" t="e">
        <f t="shared" si="0"/>
        <v>#REF!</v>
      </c>
      <c r="F10" s="346">
        <f>SUM(G10:L10)</f>
        <v>0</v>
      </c>
      <c r="G10" s="347"/>
      <c r="H10" s="348"/>
      <c r="I10" s="349"/>
      <c r="J10" s="348"/>
      <c r="K10" s="349"/>
      <c r="L10" s="350"/>
      <c r="M10" s="202" t="s">
        <v>24</v>
      </c>
      <c r="N10" s="202" t="s">
        <v>25</v>
      </c>
      <c r="O10" s="173"/>
      <c r="P10" s="411"/>
      <c r="Q10" s="176"/>
    </row>
    <row r="11" spans="1:17" s="262" customFormat="1" ht="16.399999999999999" customHeight="1" x14ac:dyDescent="0.35">
      <c r="A11" s="177" t="s">
        <v>30</v>
      </c>
      <c r="B11" s="178"/>
      <c r="C11" s="179" t="s">
        <v>31</v>
      </c>
      <c r="D11" s="395" t="e">
        <f>'RQ - Op Bdg'!#REF!</f>
        <v>#REF!</v>
      </c>
      <c r="E11" s="396" t="e">
        <f t="shared" si="0"/>
        <v>#REF!</v>
      </c>
      <c r="F11" s="346">
        <f>SUM(G11:L11)</f>
        <v>0</v>
      </c>
      <c r="G11" s="347"/>
      <c r="H11" s="348"/>
      <c r="I11" s="349"/>
      <c r="J11" s="348"/>
      <c r="K11" s="349"/>
      <c r="L11" s="350"/>
      <c r="M11" s="202" t="s">
        <v>24</v>
      </c>
      <c r="N11" s="202" t="s">
        <v>25</v>
      </c>
      <c r="O11" s="173"/>
      <c r="P11" s="411"/>
      <c r="Q11" s="176"/>
    </row>
    <row r="12" spans="1:17" s="263" customFormat="1" ht="16.399999999999999" customHeight="1" x14ac:dyDescent="0.35">
      <c r="A12" s="218"/>
      <c r="B12" s="219"/>
      <c r="C12" s="220" t="s">
        <v>32</v>
      </c>
      <c r="D12" s="352" t="e">
        <f t="shared" ref="D12:L12" si="1">SUM(D8:D11)</f>
        <v>#REF!</v>
      </c>
      <c r="E12" s="397" t="e">
        <f t="shared" si="1"/>
        <v>#REF!</v>
      </c>
      <c r="F12" s="351">
        <f t="shared" si="1"/>
        <v>0</v>
      </c>
      <c r="G12" s="352">
        <f t="shared" si="1"/>
        <v>0</v>
      </c>
      <c r="H12" s="353">
        <f t="shared" si="1"/>
        <v>0</v>
      </c>
      <c r="I12" s="354">
        <f t="shared" si="1"/>
        <v>0</v>
      </c>
      <c r="J12" s="353">
        <f t="shared" si="1"/>
        <v>0</v>
      </c>
      <c r="K12" s="354">
        <f t="shared" si="1"/>
        <v>0</v>
      </c>
      <c r="L12" s="355">
        <f t="shared" si="1"/>
        <v>0</v>
      </c>
      <c r="M12" s="283"/>
      <c r="N12" s="283"/>
      <c r="O12" s="222">
        <f>SUM(O8:O11)</f>
        <v>0</v>
      </c>
      <c r="P12" s="247">
        <f>SUM(P8:P11)</f>
        <v>0</v>
      </c>
      <c r="Q12" s="225">
        <f>SUM(Q8:Q11)</f>
        <v>0</v>
      </c>
    </row>
    <row r="13" spans="1:17" s="262" customFormat="1" ht="16.399999999999999" customHeight="1" x14ac:dyDescent="0.35">
      <c r="A13" s="177" t="s">
        <v>33</v>
      </c>
      <c r="B13" s="178"/>
      <c r="C13" s="179" t="s">
        <v>34</v>
      </c>
      <c r="D13" s="395">
        <f>'RQ - Op Bdg'!D10</f>
        <v>0</v>
      </c>
      <c r="E13" s="396">
        <f t="shared" si="0"/>
        <v>0</v>
      </c>
      <c r="F13" s="346">
        <f>SUM(G13:L13)</f>
        <v>0</v>
      </c>
      <c r="G13" s="347"/>
      <c r="H13" s="348"/>
      <c r="I13" s="349"/>
      <c r="J13" s="348"/>
      <c r="K13" s="349"/>
      <c r="L13" s="350"/>
      <c r="M13" s="202" t="s">
        <v>35</v>
      </c>
      <c r="N13" s="202" t="s">
        <v>25</v>
      </c>
      <c r="O13" s="173"/>
      <c r="P13" s="411"/>
      <c r="Q13" s="176"/>
    </row>
    <row r="14" spans="1:17" s="263" customFormat="1" ht="16.399999999999999" customHeight="1" x14ac:dyDescent="0.35">
      <c r="A14" s="218"/>
      <c r="B14" s="219"/>
      <c r="C14" s="220" t="s">
        <v>36</v>
      </c>
      <c r="D14" s="352">
        <f t="shared" ref="D14:L14" si="2">SUM(D13)</f>
        <v>0</v>
      </c>
      <c r="E14" s="397">
        <f t="shared" si="2"/>
        <v>0</v>
      </c>
      <c r="F14" s="351">
        <f t="shared" si="2"/>
        <v>0</v>
      </c>
      <c r="G14" s="352">
        <f t="shared" si="2"/>
        <v>0</v>
      </c>
      <c r="H14" s="353">
        <f t="shared" si="2"/>
        <v>0</v>
      </c>
      <c r="I14" s="354">
        <f t="shared" si="2"/>
        <v>0</v>
      </c>
      <c r="J14" s="353">
        <f t="shared" si="2"/>
        <v>0</v>
      </c>
      <c r="K14" s="354">
        <f t="shared" si="2"/>
        <v>0</v>
      </c>
      <c r="L14" s="355">
        <f t="shared" si="2"/>
        <v>0</v>
      </c>
      <c r="M14" s="283"/>
      <c r="N14" s="283"/>
      <c r="O14" s="222">
        <f>SUM(O13)</f>
        <v>0</v>
      </c>
      <c r="P14" s="247">
        <f>SUM(P13)</f>
        <v>0</v>
      </c>
      <c r="Q14" s="225">
        <f>SUM(Q13)</f>
        <v>0</v>
      </c>
    </row>
    <row r="15" spans="1:17" s="260" customFormat="1" ht="16.399999999999999" customHeight="1" x14ac:dyDescent="0.35">
      <c r="A15" s="215" t="s">
        <v>37</v>
      </c>
      <c r="B15" s="216"/>
      <c r="C15" s="217" t="s">
        <v>38</v>
      </c>
      <c r="D15" s="357"/>
      <c r="E15" s="398"/>
      <c r="F15" s="356"/>
      <c r="G15" s="357"/>
      <c r="H15" s="358"/>
      <c r="I15" s="359"/>
      <c r="J15" s="358"/>
      <c r="K15" s="359"/>
      <c r="L15" s="360"/>
      <c r="M15" s="202"/>
      <c r="N15" s="202"/>
      <c r="O15" s="382"/>
      <c r="P15" s="412"/>
      <c r="Q15" s="385"/>
    </row>
    <row r="16" spans="1:17" s="259" customFormat="1" ht="16.399999999999999" customHeight="1" x14ac:dyDescent="0.35">
      <c r="A16" s="438"/>
      <c r="B16" s="439"/>
      <c r="C16" s="440" t="s">
        <v>39</v>
      </c>
      <c r="D16" s="467"/>
      <c r="E16" s="468"/>
      <c r="F16" s="469"/>
      <c r="G16" s="459"/>
      <c r="H16" s="462"/>
      <c r="I16" s="463"/>
      <c r="J16" s="462"/>
      <c r="K16" s="463"/>
      <c r="L16" s="464"/>
      <c r="M16" s="202"/>
      <c r="N16" s="202"/>
      <c r="O16" s="442"/>
      <c r="P16" s="470"/>
      <c r="Q16" s="445"/>
    </row>
    <row r="17" spans="1:17" s="262" customFormat="1" ht="16.399999999999999" customHeight="1" x14ac:dyDescent="0.35">
      <c r="A17" s="177" t="s">
        <v>40</v>
      </c>
      <c r="B17" s="178"/>
      <c r="C17" s="179" t="s">
        <v>41</v>
      </c>
      <c r="D17" s="395">
        <f>'RQ - Op Bdg'!D14</f>
        <v>0</v>
      </c>
      <c r="E17" s="396">
        <f t="shared" ref="E17:E19" si="3">F17-D17</f>
        <v>0</v>
      </c>
      <c r="F17" s="346">
        <f>SUM(G17:L17)</f>
        <v>0</v>
      </c>
      <c r="G17" s="361"/>
      <c r="H17" s="348"/>
      <c r="I17" s="362"/>
      <c r="J17" s="348"/>
      <c r="K17" s="362"/>
      <c r="L17" s="350"/>
      <c r="M17" s="327" t="s">
        <v>25</v>
      </c>
      <c r="N17" s="202" t="s">
        <v>25</v>
      </c>
      <c r="O17" s="173"/>
      <c r="P17" s="411"/>
      <c r="Q17" s="176"/>
    </row>
    <row r="18" spans="1:17" s="262" customFormat="1" ht="16.399999999999999" customHeight="1" x14ac:dyDescent="0.35">
      <c r="A18" s="177" t="s">
        <v>42</v>
      </c>
      <c r="B18" s="178"/>
      <c r="C18" s="179" t="s">
        <v>43</v>
      </c>
      <c r="D18" s="395">
        <f>'RQ - Op Bdg'!D15</f>
        <v>0</v>
      </c>
      <c r="E18" s="396">
        <f t="shared" si="3"/>
        <v>0</v>
      </c>
      <c r="F18" s="346">
        <f>SUM(G18:L18)</f>
        <v>0</v>
      </c>
      <c r="G18" s="347"/>
      <c r="H18" s="348"/>
      <c r="I18" s="349"/>
      <c r="J18" s="348"/>
      <c r="K18" s="349"/>
      <c r="L18" s="350"/>
      <c r="M18" s="202" t="s">
        <v>44</v>
      </c>
      <c r="N18" s="202" t="s">
        <v>25</v>
      </c>
      <c r="O18" s="173"/>
      <c r="P18" s="411"/>
      <c r="Q18" s="176"/>
    </row>
    <row r="19" spans="1:17" s="262" customFormat="1" ht="16.399999999999999" customHeight="1" x14ac:dyDescent="0.35">
      <c r="A19" s="177" t="s">
        <v>45</v>
      </c>
      <c r="B19" s="178"/>
      <c r="C19" s="179" t="s">
        <v>46</v>
      </c>
      <c r="D19" s="395">
        <f>'RQ - Op Bdg'!D16</f>
        <v>0</v>
      </c>
      <c r="E19" s="396">
        <f t="shared" si="3"/>
        <v>0</v>
      </c>
      <c r="F19" s="346">
        <f>SUM(G19:L19)</f>
        <v>0</v>
      </c>
      <c r="G19" s="347"/>
      <c r="H19" s="348"/>
      <c r="I19" s="349"/>
      <c r="J19" s="348"/>
      <c r="K19" s="349"/>
      <c r="L19" s="350"/>
      <c r="M19" s="202" t="s">
        <v>44</v>
      </c>
      <c r="N19" s="202" t="s">
        <v>25</v>
      </c>
      <c r="O19" s="173"/>
      <c r="P19" s="411"/>
      <c r="Q19" s="176"/>
    </row>
    <row r="20" spans="1:17" s="263" customFormat="1" ht="16.399999999999999" customHeight="1" x14ac:dyDescent="0.35">
      <c r="A20" s="218"/>
      <c r="B20" s="219"/>
      <c r="C20" s="220" t="s">
        <v>47</v>
      </c>
      <c r="D20" s="352">
        <f t="shared" ref="D20:L20" si="4">SUM(D17:D19)</f>
        <v>0</v>
      </c>
      <c r="E20" s="397">
        <f t="shared" si="4"/>
        <v>0</v>
      </c>
      <c r="F20" s="351">
        <f t="shared" si="4"/>
        <v>0</v>
      </c>
      <c r="G20" s="352">
        <f t="shared" si="4"/>
        <v>0</v>
      </c>
      <c r="H20" s="353">
        <f t="shared" si="4"/>
        <v>0</v>
      </c>
      <c r="I20" s="354">
        <f t="shared" si="4"/>
        <v>0</v>
      </c>
      <c r="J20" s="353">
        <f t="shared" si="4"/>
        <v>0</v>
      </c>
      <c r="K20" s="354">
        <f t="shared" si="4"/>
        <v>0</v>
      </c>
      <c r="L20" s="355">
        <f t="shared" si="4"/>
        <v>0</v>
      </c>
      <c r="M20" s="283"/>
      <c r="N20" s="283"/>
      <c r="O20" s="222">
        <f>SUM(O17:O19)</f>
        <v>0</v>
      </c>
      <c r="P20" s="247">
        <f>SUM(P17:P19)</f>
        <v>0</v>
      </c>
      <c r="Q20" s="225">
        <f>SUM(Q17:Q19)</f>
        <v>0</v>
      </c>
    </row>
    <row r="21" spans="1:17" s="259" customFormat="1" ht="16.399999999999999" customHeight="1" x14ac:dyDescent="0.35">
      <c r="A21" s="438"/>
      <c r="B21" s="439"/>
      <c r="C21" s="440" t="s">
        <v>48</v>
      </c>
      <c r="D21" s="459"/>
      <c r="E21" s="460"/>
      <c r="F21" s="461"/>
      <c r="G21" s="459"/>
      <c r="H21" s="462"/>
      <c r="I21" s="463"/>
      <c r="J21" s="462"/>
      <c r="K21" s="463"/>
      <c r="L21" s="464"/>
      <c r="M21" s="202"/>
      <c r="N21" s="202"/>
      <c r="O21" s="465"/>
      <c r="P21" s="458"/>
      <c r="Q21" s="466"/>
    </row>
    <row r="22" spans="1:17" s="259" customFormat="1" ht="16.399999999999999" customHeight="1" x14ac:dyDescent="0.35">
      <c r="A22" s="177" t="s">
        <v>49</v>
      </c>
      <c r="B22" s="178"/>
      <c r="C22" s="179" t="s">
        <v>101</v>
      </c>
      <c r="D22" s="395">
        <f>'RQ - Op Bdg'!D19</f>
        <v>0</v>
      </c>
      <c r="E22" s="396">
        <f t="shared" ref="E22:E27" si="5">F22-D22</f>
        <v>0</v>
      </c>
      <c r="F22" s="346">
        <f t="shared" ref="F22:F27" si="6">SUM(G22:L22)</f>
        <v>0</v>
      </c>
      <c r="G22" s="347"/>
      <c r="H22" s="348"/>
      <c r="I22" s="349"/>
      <c r="J22" s="348"/>
      <c r="K22" s="349"/>
      <c r="L22" s="350"/>
      <c r="M22" s="202" t="s">
        <v>50</v>
      </c>
      <c r="N22" s="202" t="s">
        <v>25</v>
      </c>
      <c r="O22" s="173"/>
      <c r="P22" s="411"/>
      <c r="Q22" s="176"/>
    </row>
    <row r="23" spans="1:17" s="259" customFormat="1" ht="16.399999999999999" customHeight="1" x14ac:dyDescent="0.35">
      <c r="A23" s="177" t="s">
        <v>51</v>
      </c>
      <c r="B23" s="178"/>
      <c r="C23" s="179" t="s">
        <v>101</v>
      </c>
      <c r="D23" s="395" t="e">
        <f>'RQ - Op Bdg'!#REF!</f>
        <v>#REF!</v>
      </c>
      <c r="E23" s="396" t="e">
        <f t="shared" si="5"/>
        <v>#REF!</v>
      </c>
      <c r="F23" s="346">
        <f t="shared" si="6"/>
        <v>0</v>
      </c>
      <c r="G23" s="347"/>
      <c r="H23" s="348"/>
      <c r="I23" s="349"/>
      <c r="J23" s="348"/>
      <c r="K23" s="349"/>
      <c r="L23" s="350"/>
      <c r="M23" s="202" t="s">
        <v>50</v>
      </c>
      <c r="N23" s="202" t="s">
        <v>25</v>
      </c>
      <c r="O23" s="173"/>
      <c r="P23" s="411"/>
      <c r="Q23" s="176"/>
    </row>
    <row r="24" spans="1:17" s="259" customFormat="1" ht="16.399999999999999" customHeight="1" x14ac:dyDescent="0.35">
      <c r="A24" s="177" t="s">
        <v>52</v>
      </c>
      <c r="B24" s="178"/>
      <c r="C24" s="179" t="s">
        <v>230</v>
      </c>
      <c r="D24" s="395" t="e">
        <f>'RQ - Op Bdg'!#REF!</f>
        <v>#REF!</v>
      </c>
      <c r="E24" s="396" t="e">
        <f t="shared" si="5"/>
        <v>#REF!</v>
      </c>
      <c r="F24" s="346">
        <f t="shared" si="6"/>
        <v>0</v>
      </c>
      <c r="G24" s="347"/>
      <c r="H24" s="348"/>
      <c r="I24" s="349"/>
      <c r="J24" s="348"/>
      <c r="K24" s="349"/>
      <c r="L24" s="350"/>
      <c r="M24" s="202" t="s">
        <v>50</v>
      </c>
      <c r="N24" s="202" t="s">
        <v>25</v>
      </c>
      <c r="O24" s="173"/>
      <c r="P24" s="411"/>
      <c r="Q24" s="176"/>
    </row>
    <row r="25" spans="1:17" s="259" customFormat="1" ht="16.399999999999999" customHeight="1" x14ac:dyDescent="0.35">
      <c r="A25" s="177" t="s">
        <v>53</v>
      </c>
      <c r="B25" s="178"/>
      <c r="C25" s="179"/>
      <c r="D25" s="395" t="e">
        <f>'RQ - Op Bdg'!#REF!</f>
        <v>#REF!</v>
      </c>
      <c r="E25" s="396" t="e">
        <f t="shared" si="5"/>
        <v>#REF!</v>
      </c>
      <c r="F25" s="346">
        <f t="shared" si="6"/>
        <v>0</v>
      </c>
      <c r="G25" s="347"/>
      <c r="H25" s="348"/>
      <c r="I25" s="349"/>
      <c r="J25" s="348"/>
      <c r="K25" s="349"/>
      <c r="L25" s="350"/>
      <c r="M25" s="202" t="s">
        <v>50</v>
      </c>
      <c r="N25" s="202" t="s">
        <v>25</v>
      </c>
      <c r="O25" s="173"/>
      <c r="P25" s="411"/>
      <c r="Q25" s="176"/>
    </row>
    <row r="26" spans="1:17" s="259" customFormat="1" ht="16.399999999999999" customHeight="1" x14ac:dyDescent="0.35">
      <c r="A26" s="177" t="s">
        <v>231</v>
      </c>
      <c r="B26" s="178"/>
      <c r="C26" s="179"/>
      <c r="D26" s="395" t="e">
        <f>'RQ - Op Bdg'!#REF!</f>
        <v>#REF!</v>
      </c>
      <c r="E26" s="396" t="e">
        <f t="shared" si="5"/>
        <v>#REF!</v>
      </c>
      <c r="F26" s="346">
        <f t="shared" si="6"/>
        <v>0</v>
      </c>
      <c r="G26" s="347"/>
      <c r="H26" s="348"/>
      <c r="I26" s="349"/>
      <c r="J26" s="348"/>
      <c r="K26" s="349"/>
      <c r="L26" s="350"/>
      <c r="M26" s="202" t="s">
        <v>50</v>
      </c>
      <c r="N26" s="202" t="s">
        <v>25</v>
      </c>
      <c r="O26" s="173"/>
      <c r="P26" s="411"/>
      <c r="Q26" s="176"/>
    </row>
    <row r="27" spans="1:17" s="259" customFormat="1" ht="16.399999999999999" customHeight="1" x14ac:dyDescent="0.35">
      <c r="A27" s="177" t="s">
        <v>232</v>
      </c>
      <c r="B27" s="178"/>
      <c r="C27" s="179"/>
      <c r="D27" s="395" t="e">
        <f>'RQ - Op Bdg'!#REF!</f>
        <v>#REF!</v>
      </c>
      <c r="E27" s="396" t="e">
        <f t="shared" si="5"/>
        <v>#REF!</v>
      </c>
      <c r="F27" s="346">
        <f t="shared" si="6"/>
        <v>0</v>
      </c>
      <c r="G27" s="347"/>
      <c r="H27" s="348"/>
      <c r="I27" s="349"/>
      <c r="J27" s="348"/>
      <c r="K27" s="349"/>
      <c r="L27" s="350"/>
      <c r="M27" s="202" t="s">
        <v>50</v>
      </c>
      <c r="N27" s="202" t="s">
        <v>25</v>
      </c>
      <c r="O27" s="173"/>
      <c r="P27" s="411"/>
      <c r="Q27" s="176"/>
    </row>
    <row r="28" spans="1:17" s="264" customFormat="1" ht="16.399999999999999" customHeight="1" thickBot="1" x14ac:dyDescent="0.4">
      <c r="A28" s="218"/>
      <c r="B28" s="219"/>
      <c r="C28" s="220" t="s">
        <v>54</v>
      </c>
      <c r="D28" s="352" t="e">
        <f t="shared" ref="D28:L28" si="7">SUM(D22:D27)</f>
        <v>#REF!</v>
      </c>
      <c r="E28" s="397" t="e">
        <f t="shared" si="7"/>
        <v>#REF!</v>
      </c>
      <c r="F28" s="351">
        <f t="shared" si="7"/>
        <v>0</v>
      </c>
      <c r="G28" s="352">
        <f t="shared" si="7"/>
        <v>0</v>
      </c>
      <c r="H28" s="353">
        <f t="shared" si="7"/>
        <v>0</v>
      </c>
      <c r="I28" s="354">
        <f t="shared" si="7"/>
        <v>0</v>
      </c>
      <c r="J28" s="353">
        <f t="shared" si="7"/>
        <v>0</v>
      </c>
      <c r="K28" s="354">
        <f t="shared" si="7"/>
        <v>0</v>
      </c>
      <c r="L28" s="355">
        <f t="shared" si="7"/>
        <v>0</v>
      </c>
      <c r="M28" s="202"/>
      <c r="N28" s="202"/>
      <c r="O28" s="222">
        <f>SUM(O22:O27)</f>
        <v>0</v>
      </c>
      <c r="P28" s="247">
        <f>SUM(P22:P27)</f>
        <v>0</v>
      </c>
      <c r="Q28" s="225">
        <f>SUM(Q22:Q27)</f>
        <v>0</v>
      </c>
    </row>
    <row r="29" spans="1:17" s="265" customFormat="1" ht="16.5" thickTop="1" thickBot="1" x14ac:dyDescent="0.4">
      <c r="A29" s="230"/>
      <c r="B29" s="231"/>
      <c r="C29" s="232" t="s">
        <v>55</v>
      </c>
      <c r="D29" s="305" t="e">
        <f t="shared" ref="D29:L29" si="8">SUM(D12,D14,D20,D28)</f>
        <v>#REF!</v>
      </c>
      <c r="E29" s="399" t="e">
        <f t="shared" si="8"/>
        <v>#REF!</v>
      </c>
      <c r="F29" s="306">
        <f t="shared" si="8"/>
        <v>0</v>
      </c>
      <c r="G29" s="363">
        <f t="shared" si="8"/>
        <v>0</v>
      </c>
      <c r="H29" s="364">
        <f t="shared" si="8"/>
        <v>0</v>
      </c>
      <c r="I29" s="365">
        <f t="shared" si="8"/>
        <v>0</v>
      </c>
      <c r="J29" s="364">
        <f t="shared" si="8"/>
        <v>0</v>
      </c>
      <c r="K29" s="365">
        <f t="shared" si="8"/>
        <v>0</v>
      </c>
      <c r="L29" s="366">
        <f t="shared" si="8"/>
        <v>0</v>
      </c>
      <c r="M29" s="204"/>
      <c r="N29" s="204"/>
      <c r="O29" s="234">
        <f>SUM(O12,O14,O20,O28)</f>
        <v>0</v>
      </c>
      <c r="P29" s="238">
        <f>SUM(P12,P14,P20,P28)</f>
        <v>0</v>
      </c>
      <c r="Q29" s="237">
        <f>SUM(Q12,Q14,Q20,Q28)</f>
        <v>0</v>
      </c>
    </row>
    <row r="30" spans="1:17" ht="16" thickTop="1" x14ac:dyDescent="0.35">
      <c r="A30" s="184" t="s">
        <v>56</v>
      </c>
      <c r="B30" s="185"/>
      <c r="C30" s="186" t="s">
        <v>57</v>
      </c>
      <c r="D30" s="400"/>
      <c r="E30" s="401"/>
      <c r="F30" s="367"/>
      <c r="G30" s="368"/>
      <c r="H30" s="369"/>
      <c r="I30" s="370"/>
      <c r="J30" s="369"/>
      <c r="K30" s="370"/>
      <c r="L30" s="371"/>
      <c r="M30" s="202"/>
      <c r="N30" s="202"/>
      <c r="O30" s="387"/>
      <c r="P30" s="413"/>
      <c r="Q30" s="390"/>
    </row>
    <row r="31" spans="1:17" s="259" customFormat="1" ht="14.5" x14ac:dyDescent="0.35">
      <c r="A31" s="215" t="s">
        <v>58</v>
      </c>
      <c r="B31" s="216"/>
      <c r="C31" s="217" t="s">
        <v>59</v>
      </c>
      <c r="D31" s="373"/>
      <c r="E31" s="398"/>
      <c r="F31" s="372"/>
      <c r="G31" s="373"/>
      <c r="H31" s="374"/>
      <c r="I31" s="375"/>
      <c r="J31" s="374"/>
      <c r="K31" s="375"/>
      <c r="L31" s="376"/>
      <c r="M31" s="202"/>
      <c r="N31" s="202"/>
      <c r="O31" s="188"/>
      <c r="P31" s="197"/>
      <c r="Q31" s="191"/>
    </row>
    <row r="32" spans="1:17" s="260" customFormat="1" ht="29" x14ac:dyDescent="0.35">
      <c r="A32" s="427"/>
      <c r="B32" s="428"/>
      <c r="C32" s="429" t="s">
        <v>60</v>
      </c>
      <c r="D32" s="452"/>
      <c r="E32" s="453"/>
      <c r="F32" s="454"/>
      <c r="G32" s="452"/>
      <c r="H32" s="455"/>
      <c r="I32" s="456"/>
      <c r="J32" s="455"/>
      <c r="K32" s="456"/>
      <c r="L32" s="457"/>
      <c r="M32" s="203"/>
      <c r="N32" s="202"/>
      <c r="O32" s="431"/>
      <c r="P32" s="458"/>
      <c r="Q32" s="434"/>
    </row>
    <row r="33" spans="1:17" s="262" customFormat="1" ht="16.399999999999999" customHeight="1" x14ac:dyDescent="0.35">
      <c r="A33" s="177" t="s">
        <v>61</v>
      </c>
      <c r="B33" s="178"/>
      <c r="C33" s="179" t="s">
        <v>62</v>
      </c>
      <c r="D33" s="395" t="e">
        <f>'RQ - Op Bdg'!#REF!</f>
        <v>#REF!</v>
      </c>
      <c r="E33" s="396" t="e">
        <f t="shared" ref="E33:E36" si="9">F33-D33</f>
        <v>#REF!</v>
      </c>
      <c r="F33" s="346">
        <f>SUM(G33:L33)</f>
        <v>0</v>
      </c>
      <c r="G33" s="347"/>
      <c r="H33" s="348"/>
      <c r="I33" s="349"/>
      <c r="J33" s="348"/>
      <c r="K33" s="349"/>
      <c r="L33" s="350"/>
      <c r="M33" s="202" t="s">
        <v>24</v>
      </c>
      <c r="N33" s="202" t="s">
        <v>25</v>
      </c>
      <c r="O33" s="173"/>
      <c r="P33" s="411"/>
      <c r="Q33" s="176"/>
    </row>
    <row r="34" spans="1:17" s="262" customFormat="1" ht="16.399999999999999" customHeight="1" x14ac:dyDescent="0.35">
      <c r="A34" s="177" t="s">
        <v>63</v>
      </c>
      <c r="B34" s="178"/>
      <c r="C34" s="179" t="s">
        <v>64</v>
      </c>
      <c r="D34" s="395">
        <f>'RQ - Op Bdg'!D31</f>
        <v>0</v>
      </c>
      <c r="E34" s="396">
        <f t="shared" si="9"/>
        <v>0</v>
      </c>
      <c r="F34" s="346">
        <f>SUM(G34:L34)</f>
        <v>0</v>
      </c>
      <c r="G34" s="347"/>
      <c r="H34" s="348"/>
      <c r="I34" s="349"/>
      <c r="J34" s="348"/>
      <c r="K34" s="349"/>
      <c r="L34" s="350"/>
      <c r="M34" s="202" t="s">
        <v>24</v>
      </c>
      <c r="N34" s="202" t="s">
        <v>25</v>
      </c>
      <c r="O34" s="173"/>
      <c r="P34" s="411"/>
      <c r="Q34" s="176"/>
    </row>
    <row r="35" spans="1:17" s="262" customFormat="1" ht="16.399999999999999" customHeight="1" x14ac:dyDescent="0.35">
      <c r="A35" s="177" t="s">
        <v>65</v>
      </c>
      <c r="B35" s="178"/>
      <c r="C35" s="179" t="s">
        <v>66</v>
      </c>
      <c r="D35" s="395" t="e">
        <f>'RQ - Op Bdg'!#REF!</f>
        <v>#REF!</v>
      </c>
      <c r="E35" s="396" t="e">
        <f t="shared" si="9"/>
        <v>#REF!</v>
      </c>
      <c r="F35" s="346">
        <f>SUM(G35:L35)</f>
        <v>0</v>
      </c>
      <c r="G35" s="347"/>
      <c r="H35" s="348"/>
      <c r="I35" s="349"/>
      <c r="J35" s="348"/>
      <c r="K35" s="349"/>
      <c r="L35" s="350"/>
      <c r="M35" s="202" t="s">
        <v>24</v>
      </c>
      <c r="N35" s="202" t="s">
        <v>25</v>
      </c>
      <c r="O35" s="173"/>
      <c r="P35" s="411"/>
      <c r="Q35" s="176"/>
    </row>
    <row r="36" spans="1:17" s="262" customFormat="1" ht="16.399999999999999" customHeight="1" x14ac:dyDescent="0.35">
      <c r="A36" s="177" t="s">
        <v>67</v>
      </c>
      <c r="B36" s="178"/>
      <c r="C36" s="179" t="s">
        <v>68</v>
      </c>
      <c r="D36" s="395" t="e">
        <f>'RQ - Op Bdg'!#REF!</f>
        <v>#REF!</v>
      </c>
      <c r="E36" s="396" t="e">
        <f t="shared" si="9"/>
        <v>#REF!</v>
      </c>
      <c r="F36" s="346">
        <f>SUM(G36:L36)</f>
        <v>0</v>
      </c>
      <c r="G36" s="347"/>
      <c r="H36" s="348"/>
      <c r="I36" s="349"/>
      <c r="J36" s="348"/>
      <c r="K36" s="349"/>
      <c r="L36" s="350"/>
      <c r="M36" s="202" t="s">
        <v>24</v>
      </c>
      <c r="N36" s="202" t="s">
        <v>25</v>
      </c>
      <c r="O36" s="173"/>
      <c r="P36" s="411"/>
      <c r="Q36" s="176"/>
    </row>
    <row r="37" spans="1:17" s="263" customFormat="1" ht="16.399999999999999" customHeight="1" x14ac:dyDescent="0.35">
      <c r="A37" s="218"/>
      <c r="B37" s="219"/>
      <c r="C37" s="220" t="s">
        <v>69</v>
      </c>
      <c r="D37" s="352" t="e">
        <f t="shared" ref="D37:L37" si="10">SUM(D33:D36)</f>
        <v>#REF!</v>
      </c>
      <c r="E37" s="397" t="e">
        <f t="shared" si="10"/>
        <v>#REF!</v>
      </c>
      <c r="F37" s="351">
        <f t="shared" si="10"/>
        <v>0</v>
      </c>
      <c r="G37" s="352">
        <f t="shared" si="10"/>
        <v>0</v>
      </c>
      <c r="H37" s="353">
        <f t="shared" si="10"/>
        <v>0</v>
      </c>
      <c r="I37" s="354">
        <f t="shared" si="10"/>
        <v>0</v>
      </c>
      <c r="J37" s="353">
        <f t="shared" si="10"/>
        <v>0</v>
      </c>
      <c r="K37" s="354">
        <f t="shared" si="10"/>
        <v>0</v>
      </c>
      <c r="L37" s="355">
        <f t="shared" si="10"/>
        <v>0</v>
      </c>
      <c r="M37" s="283"/>
      <c r="N37" s="283"/>
      <c r="O37" s="226">
        <f>SUM(O33:O36)</f>
        <v>0</v>
      </c>
      <c r="P37" s="227">
        <f>SUM(P33:P36)</f>
        <v>0</v>
      </c>
      <c r="Q37" s="228">
        <f>SUM(Q33:Q36)</f>
        <v>0</v>
      </c>
    </row>
    <row r="38" spans="1:17" s="262" customFormat="1" ht="16.399999999999999" customHeight="1" x14ac:dyDescent="0.35">
      <c r="A38" s="177" t="s">
        <v>70</v>
      </c>
      <c r="B38" s="178"/>
      <c r="C38" s="179" t="s">
        <v>71</v>
      </c>
      <c r="D38" s="395">
        <f>'RQ - Op Bdg'!D33</f>
        <v>0</v>
      </c>
      <c r="E38" s="396">
        <f t="shared" ref="E38" si="11">F38-D38</f>
        <v>0</v>
      </c>
      <c r="F38" s="346">
        <f>SUM(G38:L38)</f>
        <v>0</v>
      </c>
      <c r="G38" s="347"/>
      <c r="H38" s="348"/>
      <c r="I38" s="349"/>
      <c r="J38" s="348"/>
      <c r="K38" s="349"/>
      <c r="L38" s="350"/>
      <c r="M38" s="202" t="s">
        <v>35</v>
      </c>
      <c r="N38" s="202" t="s">
        <v>25</v>
      </c>
      <c r="O38" s="173"/>
      <c r="P38" s="411"/>
      <c r="Q38" s="176"/>
    </row>
    <row r="39" spans="1:17" s="263" customFormat="1" ht="16.399999999999999" customHeight="1" x14ac:dyDescent="0.35">
      <c r="A39" s="218"/>
      <c r="B39" s="219"/>
      <c r="C39" s="220" t="s">
        <v>72</v>
      </c>
      <c r="D39" s="352">
        <f t="shared" ref="D39:L39" si="12">SUM(D38)</f>
        <v>0</v>
      </c>
      <c r="E39" s="397">
        <f t="shared" si="12"/>
        <v>0</v>
      </c>
      <c r="F39" s="351">
        <f t="shared" si="12"/>
        <v>0</v>
      </c>
      <c r="G39" s="352">
        <f t="shared" si="12"/>
        <v>0</v>
      </c>
      <c r="H39" s="353">
        <f t="shared" si="12"/>
        <v>0</v>
      </c>
      <c r="I39" s="354">
        <f t="shared" si="12"/>
        <v>0</v>
      </c>
      <c r="J39" s="353">
        <f t="shared" si="12"/>
        <v>0</v>
      </c>
      <c r="K39" s="354">
        <f t="shared" si="12"/>
        <v>0</v>
      </c>
      <c r="L39" s="355">
        <f t="shared" si="12"/>
        <v>0</v>
      </c>
      <c r="M39" s="283"/>
      <c r="N39" s="283"/>
      <c r="O39" s="222">
        <f>SUM(O38)</f>
        <v>0</v>
      </c>
      <c r="P39" s="247">
        <f>SUM(P38)</f>
        <v>0</v>
      </c>
      <c r="Q39" s="225">
        <f>SUM(Q38)</f>
        <v>0</v>
      </c>
    </row>
    <row r="40" spans="1:17" s="262" customFormat="1" ht="16.399999999999999" customHeight="1" x14ac:dyDescent="0.35">
      <c r="A40" s="215" t="s">
        <v>73</v>
      </c>
      <c r="B40" s="216"/>
      <c r="C40" s="217" t="s">
        <v>74</v>
      </c>
      <c r="D40" s="357"/>
      <c r="E40" s="398"/>
      <c r="F40" s="356"/>
      <c r="G40" s="357"/>
      <c r="H40" s="358"/>
      <c r="I40" s="359"/>
      <c r="J40" s="358"/>
      <c r="K40" s="359"/>
      <c r="L40" s="360"/>
      <c r="M40" s="202"/>
      <c r="N40" s="202"/>
      <c r="O40" s="382"/>
      <c r="P40" s="412"/>
      <c r="Q40" s="385"/>
    </row>
    <row r="41" spans="1:17" s="262" customFormat="1" ht="29" x14ac:dyDescent="0.35">
      <c r="A41" s="266" t="s">
        <v>75</v>
      </c>
      <c r="B41" s="267"/>
      <c r="C41" s="268" t="s">
        <v>76</v>
      </c>
      <c r="D41" s="395">
        <f>'RQ - Op Bdg'!D36</f>
        <v>0</v>
      </c>
      <c r="E41" s="396">
        <f t="shared" ref="E41:E45" si="13">F41-D41</f>
        <v>0</v>
      </c>
      <c r="F41" s="346">
        <f>SUM(G41:L41)</f>
        <v>0</v>
      </c>
      <c r="G41" s="347"/>
      <c r="H41" s="348"/>
      <c r="I41" s="349"/>
      <c r="J41" s="348"/>
      <c r="K41" s="349"/>
      <c r="L41" s="350"/>
      <c r="M41" s="202" t="s">
        <v>44</v>
      </c>
      <c r="N41" s="202" t="s">
        <v>25</v>
      </c>
      <c r="O41" s="173"/>
      <c r="P41" s="411"/>
      <c r="Q41" s="176"/>
    </row>
    <row r="42" spans="1:17" s="262" customFormat="1" ht="16.399999999999999" customHeight="1" x14ac:dyDescent="0.35">
      <c r="A42" s="266" t="s">
        <v>77</v>
      </c>
      <c r="B42" s="267"/>
      <c r="C42" s="179" t="s">
        <v>78</v>
      </c>
      <c r="D42" s="395">
        <f>'RQ - Op Bdg'!D37</f>
        <v>0</v>
      </c>
      <c r="E42" s="396">
        <f t="shared" si="13"/>
        <v>0</v>
      </c>
      <c r="F42" s="346">
        <f>SUM(G42:L42)</f>
        <v>0</v>
      </c>
      <c r="G42" s="347"/>
      <c r="H42" s="348"/>
      <c r="I42" s="349"/>
      <c r="J42" s="348"/>
      <c r="K42" s="349"/>
      <c r="L42" s="350"/>
      <c r="M42" s="202" t="s">
        <v>44</v>
      </c>
      <c r="N42" s="202" t="s">
        <v>25</v>
      </c>
      <c r="O42" s="173"/>
      <c r="P42" s="411"/>
      <c r="Q42" s="176"/>
    </row>
    <row r="43" spans="1:17" s="262" customFormat="1" ht="16.399999999999999" customHeight="1" x14ac:dyDescent="0.35">
      <c r="A43" s="266" t="s">
        <v>79</v>
      </c>
      <c r="B43" s="267"/>
      <c r="C43" s="179" t="s">
        <v>80</v>
      </c>
      <c r="D43" s="395">
        <f>'RQ - Op Bdg'!D38</f>
        <v>0</v>
      </c>
      <c r="E43" s="396">
        <f t="shared" si="13"/>
        <v>0</v>
      </c>
      <c r="F43" s="346">
        <f>SUM(G43:L43)</f>
        <v>0</v>
      </c>
      <c r="G43" s="347"/>
      <c r="H43" s="348"/>
      <c r="I43" s="349"/>
      <c r="J43" s="348"/>
      <c r="K43" s="349"/>
      <c r="L43" s="350"/>
      <c r="M43" s="202" t="s">
        <v>44</v>
      </c>
      <c r="N43" s="202" t="s">
        <v>25</v>
      </c>
      <c r="O43" s="173"/>
      <c r="P43" s="411"/>
      <c r="Q43" s="176"/>
    </row>
    <row r="44" spans="1:17" s="262" customFormat="1" ht="16.399999999999999" customHeight="1" x14ac:dyDescent="0.35">
      <c r="A44" s="266" t="s">
        <v>81</v>
      </c>
      <c r="B44" s="267"/>
      <c r="C44" s="179" t="s">
        <v>82</v>
      </c>
      <c r="D44" s="395">
        <f>'RQ - Op Bdg'!D39</f>
        <v>0</v>
      </c>
      <c r="E44" s="396">
        <f t="shared" si="13"/>
        <v>0</v>
      </c>
      <c r="F44" s="346">
        <f>SUM(G44:L44)</f>
        <v>0</v>
      </c>
      <c r="G44" s="347"/>
      <c r="H44" s="348"/>
      <c r="I44" s="349"/>
      <c r="J44" s="348"/>
      <c r="K44" s="349"/>
      <c r="L44" s="350"/>
      <c r="M44" s="202" t="s">
        <v>44</v>
      </c>
      <c r="N44" s="202" t="s">
        <v>25</v>
      </c>
      <c r="O44" s="173"/>
      <c r="P44" s="411"/>
      <c r="Q44" s="176"/>
    </row>
    <row r="45" spans="1:17" s="262" customFormat="1" ht="16.399999999999999" customHeight="1" x14ac:dyDescent="0.35">
      <c r="A45" s="266" t="s">
        <v>83</v>
      </c>
      <c r="B45" s="267"/>
      <c r="C45" s="179" t="s">
        <v>84</v>
      </c>
      <c r="D45" s="395">
        <f>'RQ - Op Bdg'!D40</f>
        <v>0</v>
      </c>
      <c r="E45" s="396">
        <f t="shared" si="13"/>
        <v>0</v>
      </c>
      <c r="F45" s="346">
        <f>SUM(G45:L45)</f>
        <v>0</v>
      </c>
      <c r="G45" s="347"/>
      <c r="H45" s="348"/>
      <c r="I45" s="349"/>
      <c r="J45" s="348"/>
      <c r="K45" s="349"/>
      <c r="L45" s="350"/>
      <c r="M45" s="202" t="s">
        <v>44</v>
      </c>
      <c r="N45" s="202" t="s">
        <v>25</v>
      </c>
      <c r="O45" s="173"/>
      <c r="P45" s="411"/>
      <c r="Q45" s="176"/>
    </row>
    <row r="46" spans="1:17" s="263" customFormat="1" ht="16.399999999999999" customHeight="1" x14ac:dyDescent="0.35">
      <c r="A46" s="218"/>
      <c r="B46" s="219"/>
      <c r="C46" s="220" t="s">
        <v>85</v>
      </c>
      <c r="D46" s="352">
        <f t="shared" ref="D46:L46" si="14">SUM(D41:D45)</f>
        <v>0</v>
      </c>
      <c r="E46" s="397">
        <f t="shared" si="14"/>
        <v>0</v>
      </c>
      <c r="F46" s="351">
        <f t="shared" si="14"/>
        <v>0</v>
      </c>
      <c r="G46" s="352">
        <f t="shared" si="14"/>
        <v>0</v>
      </c>
      <c r="H46" s="353">
        <f t="shared" si="14"/>
        <v>0</v>
      </c>
      <c r="I46" s="354">
        <f t="shared" si="14"/>
        <v>0</v>
      </c>
      <c r="J46" s="353">
        <f t="shared" si="14"/>
        <v>0</v>
      </c>
      <c r="K46" s="354">
        <f t="shared" si="14"/>
        <v>0</v>
      </c>
      <c r="L46" s="355">
        <f t="shared" si="14"/>
        <v>0</v>
      </c>
      <c r="M46" s="202"/>
      <c r="N46" s="202"/>
      <c r="O46" s="222">
        <f>SUM(O41:O45)</f>
        <v>0</v>
      </c>
      <c r="P46" s="247">
        <f>SUM(P41:P45)</f>
        <v>0</v>
      </c>
      <c r="Q46" s="225">
        <f>SUM(Q41:Q45)</f>
        <v>0</v>
      </c>
    </row>
    <row r="47" spans="1:17" s="262" customFormat="1" ht="16.399999999999999" customHeight="1" x14ac:dyDescent="0.35">
      <c r="A47" s="215" t="s">
        <v>86</v>
      </c>
      <c r="B47" s="216"/>
      <c r="C47" s="217" t="s">
        <v>87</v>
      </c>
      <c r="D47" s="357"/>
      <c r="E47" s="398"/>
      <c r="F47" s="356"/>
      <c r="G47" s="357"/>
      <c r="H47" s="358"/>
      <c r="I47" s="359"/>
      <c r="J47" s="358"/>
      <c r="K47" s="359"/>
      <c r="L47" s="360"/>
      <c r="M47" s="203"/>
      <c r="N47" s="202"/>
      <c r="O47" s="382"/>
      <c r="P47" s="412"/>
      <c r="Q47" s="385"/>
    </row>
    <row r="48" spans="1:17" s="262" customFormat="1" ht="16.399999999999999" customHeight="1" x14ac:dyDescent="0.35">
      <c r="A48" s="177" t="s">
        <v>88</v>
      </c>
      <c r="B48" s="178"/>
      <c r="C48" s="179" t="s">
        <v>89</v>
      </c>
      <c r="D48" s="395">
        <f>'RQ - Op Bdg'!D43</f>
        <v>0</v>
      </c>
      <c r="E48" s="396">
        <f t="shared" ref="E48:E51" si="15">F48-D48</f>
        <v>0</v>
      </c>
      <c r="F48" s="346">
        <f>SUM(G48:L48)</f>
        <v>0</v>
      </c>
      <c r="G48" s="347"/>
      <c r="H48" s="348"/>
      <c r="I48" s="349"/>
      <c r="J48" s="348"/>
      <c r="K48" s="349"/>
      <c r="L48" s="350"/>
      <c r="M48" s="202" t="s">
        <v>90</v>
      </c>
      <c r="N48" s="202" t="s">
        <v>25</v>
      </c>
      <c r="O48" s="173"/>
      <c r="P48" s="411"/>
      <c r="Q48" s="176"/>
    </row>
    <row r="49" spans="1:17" s="262" customFormat="1" ht="16.399999999999999" customHeight="1" x14ac:dyDescent="0.35">
      <c r="A49" s="177" t="s">
        <v>91</v>
      </c>
      <c r="B49" s="178"/>
      <c r="C49" s="179" t="s">
        <v>92</v>
      </c>
      <c r="D49" s="395">
        <f>'RQ - Op Bdg'!D44</f>
        <v>0</v>
      </c>
      <c r="E49" s="396">
        <f t="shared" si="15"/>
        <v>0</v>
      </c>
      <c r="F49" s="346">
        <f>SUM(G49:L49)</f>
        <v>0</v>
      </c>
      <c r="G49" s="347"/>
      <c r="H49" s="348"/>
      <c r="I49" s="349"/>
      <c r="J49" s="348"/>
      <c r="K49" s="349"/>
      <c r="L49" s="350"/>
      <c r="M49" s="202" t="s">
        <v>90</v>
      </c>
      <c r="N49" s="202" t="s">
        <v>25</v>
      </c>
      <c r="O49" s="173"/>
      <c r="P49" s="411"/>
      <c r="Q49" s="176"/>
    </row>
    <row r="50" spans="1:17" s="262" customFormat="1" ht="16.399999999999999" customHeight="1" x14ac:dyDescent="0.35">
      <c r="A50" s="177" t="s">
        <v>93</v>
      </c>
      <c r="B50" s="178"/>
      <c r="C50" s="179" t="s">
        <v>94</v>
      </c>
      <c r="D50" s="395">
        <f>'RQ - Op Bdg'!D45</f>
        <v>0</v>
      </c>
      <c r="E50" s="396">
        <f t="shared" si="15"/>
        <v>0</v>
      </c>
      <c r="F50" s="346">
        <f>SUM(G50:L50)</f>
        <v>0</v>
      </c>
      <c r="G50" s="347"/>
      <c r="H50" s="348"/>
      <c r="I50" s="349"/>
      <c r="J50" s="348"/>
      <c r="K50" s="349"/>
      <c r="L50" s="350"/>
      <c r="M50" s="202" t="s">
        <v>90</v>
      </c>
      <c r="N50" s="202" t="s">
        <v>25</v>
      </c>
      <c r="O50" s="173"/>
      <c r="P50" s="411"/>
      <c r="Q50" s="176"/>
    </row>
    <row r="51" spans="1:17" s="262" customFormat="1" ht="16.399999999999999" customHeight="1" x14ac:dyDescent="0.35">
      <c r="A51" s="177" t="s">
        <v>95</v>
      </c>
      <c r="B51" s="178"/>
      <c r="C51" s="179" t="s">
        <v>96</v>
      </c>
      <c r="D51" s="395">
        <f>'RQ - Op Bdg'!D46</f>
        <v>0</v>
      </c>
      <c r="E51" s="396">
        <f t="shared" si="15"/>
        <v>0</v>
      </c>
      <c r="F51" s="346">
        <f>SUM(G51:L51)</f>
        <v>0</v>
      </c>
      <c r="G51" s="347"/>
      <c r="H51" s="348"/>
      <c r="I51" s="349"/>
      <c r="J51" s="348"/>
      <c r="K51" s="349"/>
      <c r="L51" s="350"/>
      <c r="M51" s="202" t="s">
        <v>90</v>
      </c>
      <c r="N51" s="202" t="s">
        <v>25</v>
      </c>
      <c r="O51" s="173"/>
      <c r="P51" s="411"/>
      <c r="Q51" s="176"/>
    </row>
    <row r="52" spans="1:17" s="263" customFormat="1" ht="16.399999999999999" customHeight="1" x14ac:dyDescent="0.35">
      <c r="A52" s="218"/>
      <c r="B52" s="219"/>
      <c r="C52" s="220" t="s">
        <v>97</v>
      </c>
      <c r="D52" s="352">
        <f t="shared" ref="D52:L52" si="16">SUM(D48:D51)</f>
        <v>0</v>
      </c>
      <c r="E52" s="397">
        <f t="shared" si="16"/>
        <v>0</v>
      </c>
      <c r="F52" s="351">
        <f t="shared" si="16"/>
        <v>0</v>
      </c>
      <c r="G52" s="352">
        <f t="shared" si="16"/>
        <v>0</v>
      </c>
      <c r="H52" s="353">
        <f t="shared" si="16"/>
        <v>0</v>
      </c>
      <c r="I52" s="354">
        <f t="shared" si="16"/>
        <v>0</v>
      </c>
      <c r="J52" s="353">
        <f t="shared" si="16"/>
        <v>0</v>
      </c>
      <c r="K52" s="354">
        <f t="shared" si="16"/>
        <v>0</v>
      </c>
      <c r="L52" s="355">
        <f t="shared" si="16"/>
        <v>0</v>
      </c>
      <c r="M52" s="202"/>
      <c r="N52" s="202"/>
      <c r="O52" s="222">
        <f>SUM(O48:O51)</f>
        <v>0</v>
      </c>
      <c r="P52" s="247">
        <f>SUM(P48:P51)</f>
        <v>0</v>
      </c>
      <c r="Q52" s="225">
        <f>SUM(Q48:Q51)</f>
        <v>0</v>
      </c>
    </row>
    <row r="53" spans="1:17" s="262" customFormat="1" ht="16.399999999999999" customHeight="1" x14ac:dyDescent="0.35">
      <c r="A53" s="294" t="s">
        <v>98</v>
      </c>
      <c r="B53" s="295"/>
      <c r="C53" s="296" t="s">
        <v>99</v>
      </c>
      <c r="D53" s="357"/>
      <c r="E53" s="398"/>
      <c r="F53" s="356"/>
      <c r="G53" s="357"/>
      <c r="H53" s="358"/>
      <c r="I53" s="359"/>
      <c r="J53" s="358"/>
      <c r="K53" s="359"/>
      <c r="L53" s="360"/>
      <c r="M53" s="202"/>
      <c r="N53" s="202"/>
      <c r="O53" s="382"/>
      <c r="P53" s="412"/>
      <c r="Q53" s="385"/>
    </row>
    <row r="54" spans="1:17" s="262" customFormat="1" ht="16.399999999999999" customHeight="1" x14ac:dyDescent="0.35">
      <c r="A54" s="177" t="s">
        <v>100</v>
      </c>
      <c r="B54" s="178"/>
      <c r="C54" s="268" t="s">
        <v>101</v>
      </c>
      <c r="D54" s="395">
        <f>'RQ - Op Bdg'!D49</f>
        <v>0</v>
      </c>
      <c r="E54" s="396">
        <f t="shared" ref="E54" si="17">F54-D54</f>
        <v>0</v>
      </c>
      <c r="F54" s="346">
        <f>SUM(G54:L54)</f>
        <v>0</v>
      </c>
      <c r="G54" s="347"/>
      <c r="H54" s="348"/>
      <c r="I54" s="349"/>
      <c r="J54" s="348"/>
      <c r="K54" s="349"/>
      <c r="L54" s="350"/>
      <c r="M54" s="202" t="s">
        <v>44</v>
      </c>
      <c r="N54" s="202" t="s">
        <v>25</v>
      </c>
      <c r="O54" s="173"/>
      <c r="P54" s="411"/>
      <c r="Q54" s="176"/>
    </row>
    <row r="55" spans="1:17" s="263" customFormat="1" ht="16.399999999999999" customHeight="1" x14ac:dyDescent="0.35">
      <c r="A55" s="218"/>
      <c r="B55" s="219"/>
      <c r="C55" s="220" t="s">
        <v>102</v>
      </c>
      <c r="D55" s="352">
        <f t="shared" ref="D55:L55" si="18">SUM(D54)</f>
        <v>0</v>
      </c>
      <c r="E55" s="397">
        <f t="shared" si="18"/>
        <v>0</v>
      </c>
      <c r="F55" s="351">
        <f t="shared" si="18"/>
        <v>0</v>
      </c>
      <c r="G55" s="352">
        <f t="shared" si="18"/>
        <v>0</v>
      </c>
      <c r="H55" s="353">
        <f t="shared" si="18"/>
        <v>0</v>
      </c>
      <c r="I55" s="354">
        <f t="shared" si="18"/>
        <v>0</v>
      </c>
      <c r="J55" s="353">
        <f t="shared" si="18"/>
        <v>0</v>
      </c>
      <c r="K55" s="354">
        <f t="shared" si="18"/>
        <v>0</v>
      </c>
      <c r="L55" s="355">
        <f t="shared" si="18"/>
        <v>0</v>
      </c>
      <c r="M55" s="283"/>
      <c r="N55" s="283"/>
      <c r="O55" s="222">
        <f>SUM(O54)</f>
        <v>0</v>
      </c>
      <c r="P55" s="247">
        <f>SUM(P54)</f>
        <v>0</v>
      </c>
      <c r="Q55" s="225">
        <f>SUM(Q54)</f>
        <v>0</v>
      </c>
    </row>
    <row r="56" spans="1:17" s="262" customFormat="1" ht="16.399999999999999" customHeight="1" x14ac:dyDescent="0.35">
      <c r="A56" s="215" t="s">
        <v>103</v>
      </c>
      <c r="B56" s="216"/>
      <c r="C56" s="217" t="s">
        <v>104</v>
      </c>
      <c r="D56" s="357"/>
      <c r="E56" s="398"/>
      <c r="F56" s="356"/>
      <c r="G56" s="357"/>
      <c r="H56" s="358"/>
      <c r="I56" s="359"/>
      <c r="J56" s="358"/>
      <c r="K56" s="359"/>
      <c r="L56" s="360"/>
      <c r="M56" s="202"/>
      <c r="N56" s="202"/>
      <c r="O56" s="382"/>
      <c r="P56" s="412"/>
      <c r="Q56" s="385"/>
    </row>
    <row r="57" spans="1:17" s="262" customFormat="1" ht="16.399999999999999" customHeight="1" x14ac:dyDescent="0.35">
      <c r="A57" s="177" t="s">
        <v>105</v>
      </c>
      <c r="B57" s="178"/>
      <c r="C57" s="179" t="s">
        <v>106</v>
      </c>
      <c r="D57" s="395">
        <f>'RQ - Op Bdg'!D52</f>
        <v>0</v>
      </c>
      <c r="E57" s="396">
        <f t="shared" ref="E57:E60" si="19">F57-D57</f>
        <v>0</v>
      </c>
      <c r="F57" s="346">
        <f>SUM(G57:L57)</f>
        <v>0</v>
      </c>
      <c r="G57" s="347"/>
      <c r="H57" s="348"/>
      <c r="I57" s="349"/>
      <c r="J57" s="348"/>
      <c r="K57" s="349"/>
      <c r="L57" s="350"/>
      <c r="M57" s="202" t="s">
        <v>44</v>
      </c>
      <c r="N57" s="202" t="s">
        <v>25</v>
      </c>
      <c r="O57" s="173"/>
      <c r="P57" s="411"/>
      <c r="Q57" s="176"/>
    </row>
    <row r="58" spans="1:17" s="262" customFormat="1" ht="16.399999999999999" customHeight="1" x14ac:dyDescent="0.35">
      <c r="A58" s="177" t="s">
        <v>107</v>
      </c>
      <c r="B58" s="178"/>
      <c r="C58" s="179" t="s">
        <v>233</v>
      </c>
      <c r="D58" s="395" t="e">
        <f>'RQ - Op Bdg'!#REF!</f>
        <v>#REF!</v>
      </c>
      <c r="E58" s="396" t="e">
        <f t="shared" si="19"/>
        <v>#REF!</v>
      </c>
      <c r="F58" s="346">
        <f>SUM(G58:L58)</f>
        <v>0</v>
      </c>
      <c r="G58" s="347"/>
      <c r="H58" s="348"/>
      <c r="I58" s="349"/>
      <c r="J58" s="348"/>
      <c r="K58" s="349"/>
      <c r="L58" s="350"/>
      <c r="M58" s="202" t="s">
        <v>44</v>
      </c>
      <c r="N58" s="202" t="s">
        <v>25</v>
      </c>
      <c r="O58" s="173"/>
      <c r="P58" s="411"/>
      <c r="Q58" s="176"/>
    </row>
    <row r="59" spans="1:17" s="262" customFormat="1" ht="16.399999999999999" customHeight="1" x14ac:dyDescent="0.35">
      <c r="A59" s="177" t="s">
        <v>234</v>
      </c>
      <c r="B59" s="178"/>
      <c r="C59" s="179" t="s">
        <v>235</v>
      </c>
      <c r="D59" s="395">
        <f>'RQ - Op Bdg'!D53</f>
        <v>0</v>
      </c>
      <c r="E59" s="396">
        <f t="shared" si="19"/>
        <v>0</v>
      </c>
      <c r="F59" s="346">
        <f>SUM(G59:L59)</f>
        <v>0</v>
      </c>
      <c r="G59" s="347"/>
      <c r="H59" s="348"/>
      <c r="I59" s="349"/>
      <c r="J59" s="348"/>
      <c r="K59" s="349"/>
      <c r="L59" s="350"/>
      <c r="M59" s="202" t="s">
        <v>44</v>
      </c>
      <c r="N59" s="202" t="s">
        <v>25</v>
      </c>
      <c r="O59" s="173"/>
      <c r="P59" s="411"/>
      <c r="Q59" s="176"/>
    </row>
    <row r="60" spans="1:17" s="262" customFormat="1" ht="16.399999999999999" customHeight="1" x14ac:dyDescent="0.35">
      <c r="A60" s="177" t="s">
        <v>236</v>
      </c>
      <c r="B60" s="178"/>
      <c r="C60" s="179" t="s">
        <v>237</v>
      </c>
      <c r="D60" s="395" t="e">
        <f>'RQ - Op Bdg'!#REF!</f>
        <v>#REF!</v>
      </c>
      <c r="E60" s="396" t="e">
        <f t="shared" si="19"/>
        <v>#REF!</v>
      </c>
      <c r="F60" s="346">
        <f>SUM(G60:L60)</f>
        <v>0</v>
      </c>
      <c r="G60" s="347"/>
      <c r="H60" s="348"/>
      <c r="I60" s="349"/>
      <c r="J60" s="348"/>
      <c r="K60" s="349"/>
      <c r="L60" s="350"/>
      <c r="M60" s="202" t="s">
        <v>44</v>
      </c>
      <c r="N60" s="202" t="s">
        <v>25</v>
      </c>
      <c r="O60" s="173"/>
      <c r="P60" s="411"/>
      <c r="Q60" s="176"/>
    </row>
    <row r="61" spans="1:17" s="263" customFormat="1" ht="16.399999999999999" customHeight="1" x14ac:dyDescent="0.35">
      <c r="A61" s="218"/>
      <c r="B61" s="219"/>
      <c r="C61" s="220" t="s">
        <v>109</v>
      </c>
      <c r="D61" s="352" t="e">
        <f t="shared" ref="D61:L61" si="20">SUM(D57:D60)</f>
        <v>#REF!</v>
      </c>
      <c r="E61" s="397" t="e">
        <f t="shared" si="20"/>
        <v>#REF!</v>
      </c>
      <c r="F61" s="351">
        <f t="shared" si="20"/>
        <v>0</v>
      </c>
      <c r="G61" s="352">
        <f t="shared" si="20"/>
        <v>0</v>
      </c>
      <c r="H61" s="353">
        <f t="shared" si="20"/>
        <v>0</v>
      </c>
      <c r="I61" s="354">
        <f t="shared" si="20"/>
        <v>0</v>
      </c>
      <c r="J61" s="353">
        <f t="shared" si="20"/>
        <v>0</v>
      </c>
      <c r="K61" s="354">
        <f t="shared" si="20"/>
        <v>0</v>
      </c>
      <c r="L61" s="355">
        <f t="shared" si="20"/>
        <v>0</v>
      </c>
      <c r="M61" s="283"/>
      <c r="N61" s="283"/>
      <c r="O61" s="222">
        <f>SUM(O57:O60)</f>
        <v>0</v>
      </c>
      <c r="P61" s="247">
        <f>SUM(P57:P60)</f>
        <v>0</v>
      </c>
      <c r="Q61" s="225">
        <f>SUM(Q57:Q60)</f>
        <v>0</v>
      </c>
    </row>
    <row r="62" spans="1:17" s="262" customFormat="1" ht="16.399999999999999" customHeight="1" x14ac:dyDescent="0.35">
      <c r="A62" s="215" t="s">
        <v>110</v>
      </c>
      <c r="B62" s="216"/>
      <c r="C62" s="217" t="s">
        <v>111</v>
      </c>
      <c r="D62" s="357"/>
      <c r="E62" s="398"/>
      <c r="F62" s="356"/>
      <c r="G62" s="357"/>
      <c r="H62" s="358"/>
      <c r="I62" s="359"/>
      <c r="J62" s="358"/>
      <c r="K62" s="359"/>
      <c r="L62" s="360"/>
      <c r="M62" s="202"/>
      <c r="N62" s="202"/>
      <c r="O62" s="382"/>
      <c r="P62" s="412"/>
      <c r="Q62" s="385"/>
    </row>
    <row r="63" spans="1:17" s="262" customFormat="1" ht="16.399999999999999" customHeight="1" x14ac:dyDescent="0.35">
      <c r="A63" s="177" t="s">
        <v>112</v>
      </c>
      <c r="B63" s="178"/>
      <c r="C63" s="179" t="s">
        <v>113</v>
      </c>
      <c r="D63" s="395">
        <f>'RQ - Op Bdg'!D56</f>
        <v>0</v>
      </c>
      <c r="E63" s="396">
        <f t="shared" ref="E63" si="21">F63-D63</f>
        <v>0</v>
      </c>
      <c r="F63" s="346">
        <f>SUM(G63:L63)</f>
        <v>0</v>
      </c>
      <c r="G63" s="347"/>
      <c r="H63" s="348"/>
      <c r="I63" s="349"/>
      <c r="J63" s="348"/>
      <c r="K63" s="349"/>
      <c r="L63" s="350"/>
      <c r="M63" s="202" t="s">
        <v>44</v>
      </c>
      <c r="N63" s="202" t="s">
        <v>25</v>
      </c>
      <c r="O63" s="173"/>
      <c r="P63" s="411"/>
      <c r="Q63" s="176"/>
    </row>
    <row r="64" spans="1:17" s="269" customFormat="1" ht="16.399999999999999" customHeight="1" x14ac:dyDescent="0.35">
      <c r="A64" s="218"/>
      <c r="B64" s="219"/>
      <c r="C64" s="220" t="s">
        <v>114</v>
      </c>
      <c r="D64" s="352">
        <f t="shared" ref="D64:L64" si="22">SUM(D63)</f>
        <v>0</v>
      </c>
      <c r="E64" s="397">
        <f t="shared" si="22"/>
        <v>0</v>
      </c>
      <c r="F64" s="351">
        <f t="shared" si="22"/>
        <v>0</v>
      </c>
      <c r="G64" s="352">
        <f t="shared" si="22"/>
        <v>0</v>
      </c>
      <c r="H64" s="353">
        <f t="shared" si="22"/>
        <v>0</v>
      </c>
      <c r="I64" s="354">
        <f t="shared" si="22"/>
        <v>0</v>
      </c>
      <c r="J64" s="353">
        <f t="shared" si="22"/>
        <v>0</v>
      </c>
      <c r="K64" s="354">
        <f t="shared" si="22"/>
        <v>0</v>
      </c>
      <c r="L64" s="355">
        <f t="shared" si="22"/>
        <v>0</v>
      </c>
      <c r="M64" s="283"/>
      <c r="N64" s="283"/>
      <c r="O64" s="222">
        <f>SUM(O63)</f>
        <v>0</v>
      </c>
      <c r="P64" s="247">
        <f>SUM(P63)</f>
        <v>0</v>
      </c>
      <c r="Q64" s="225">
        <f>SUM(Q63)</f>
        <v>0</v>
      </c>
    </row>
    <row r="65" spans="1:17" s="262" customFormat="1" ht="16.399999999999999" customHeight="1" x14ac:dyDescent="0.35">
      <c r="A65" s="215" t="s">
        <v>115</v>
      </c>
      <c r="B65" s="216"/>
      <c r="C65" s="217" t="s">
        <v>116</v>
      </c>
      <c r="D65" s="357"/>
      <c r="E65" s="398"/>
      <c r="F65" s="356"/>
      <c r="G65" s="357"/>
      <c r="H65" s="358"/>
      <c r="I65" s="359"/>
      <c r="J65" s="358"/>
      <c r="K65" s="359"/>
      <c r="L65" s="360"/>
      <c r="M65" s="202"/>
      <c r="N65" s="202"/>
      <c r="O65" s="382"/>
      <c r="P65" s="412"/>
      <c r="Q65" s="385"/>
    </row>
    <row r="66" spans="1:17" s="262" customFormat="1" ht="16.399999999999999" customHeight="1" x14ac:dyDescent="0.35">
      <c r="A66" s="177" t="s">
        <v>117</v>
      </c>
      <c r="B66" s="178"/>
      <c r="C66" s="179" t="s">
        <v>118</v>
      </c>
      <c r="D66" s="395">
        <f>'RQ - Op Bdg'!D59</f>
        <v>0</v>
      </c>
      <c r="E66" s="396">
        <f t="shared" ref="E66" si="23">F66-D66</f>
        <v>0</v>
      </c>
      <c r="F66" s="346">
        <f t="shared" ref="F66" si="24">SUM(G66:L66)</f>
        <v>0</v>
      </c>
      <c r="G66" s="347"/>
      <c r="H66" s="348"/>
      <c r="I66" s="349"/>
      <c r="J66" s="348"/>
      <c r="K66" s="349"/>
      <c r="L66" s="350"/>
      <c r="M66" s="202" t="s">
        <v>119</v>
      </c>
      <c r="N66" s="202" t="s">
        <v>25</v>
      </c>
      <c r="O66" s="173"/>
      <c r="P66" s="411"/>
      <c r="Q66" s="176"/>
    </row>
    <row r="67" spans="1:17" s="263" customFormat="1" ht="16.399999999999999" customHeight="1" thickBot="1" x14ac:dyDescent="0.4">
      <c r="A67" s="218"/>
      <c r="B67" s="219"/>
      <c r="C67" s="220" t="s">
        <v>120</v>
      </c>
      <c r="D67" s="352">
        <f t="shared" ref="D67:L67" si="25">SUM(D66)</f>
        <v>0</v>
      </c>
      <c r="E67" s="397">
        <f t="shared" si="25"/>
        <v>0</v>
      </c>
      <c r="F67" s="351">
        <f t="shared" si="25"/>
        <v>0</v>
      </c>
      <c r="G67" s="352">
        <f t="shared" si="25"/>
        <v>0</v>
      </c>
      <c r="H67" s="353">
        <f t="shared" si="25"/>
        <v>0</v>
      </c>
      <c r="I67" s="354">
        <f t="shared" si="25"/>
        <v>0</v>
      </c>
      <c r="J67" s="353">
        <f t="shared" si="25"/>
        <v>0</v>
      </c>
      <c r="K67" s="354">
        <f t="shared" si="25"/>
        <v>0</v>
      </c>
      <c r="L67" s="355">
        <f t="shared" si="25"/>
        <v>0</v>
      </c>
      <c r="M67" s="283"/>
      <c r="N67" s="283"/>
      <c r="O67" s="222">
        <f>SUM(O66)</f>
        <v>0</v>
      </c>
      <c r="P67" s="247">
        <f>SUM(P66)</f>
        <v>0</v>
      </c>
      <c r="Q67" s="225">
        <f>SUM(Q66)</f>
        <v>0</v>
      </c>
    </row>
    <row r="68" spans="1:17" s="265" customFormat="1" ht="16.5" thickTop="1" thickBot="1" x14ac:dyDescent="0.4">
      <c r="A68" s="230"/>
      <c r="B68" s="231"/>
      <c r="C68" s="232" t="s">
        <v>121</v>
      </c>
      <c r="D68" s="305" t="e">
        <f t="shared" ref="D68:L68" si="26">SUM(D37,D39,D46,D52,D55,D61,D64,D67)</f>
        <v>#REF!</v>
      </c>
      <c r="E68" s="399" t="e">
        <f t="shared" si="26"/>
        <v>#REF!</v>
      </c>
      <c r="F68" s="306">
        <f t="shared" si="26"/>
        <v>0</v>
      </c>
      <c r="G68" s="363">
        <f t="shared" si="26"/>
        <v>0</v>
      </c>
      <c r="H68" s="364">
        <f t="shared" si="26"/>
        <v>0</v>
      </c>
      <c r="I68" s="365">
        <f t="shared" si="26"/>
        <v>0</v>
      </c>
      <c r="J68" s="364">
        <f t="shared" si="26"/>
        <v>0</v>
      </c>
      <c r="K68" s="365">
        <f t="shared" si="26"/>
        <v>0</v>
      </c>
      <c r="L68" s="366">
        <f t="shared" si="26"/>
        <v>0</v>
      </c>
      <c r="M68" s="204"/>
      <c r="N68" s="204"/>
      <c r="O68" s="234">
        <f>SUM(O37,O39,O46,O52,O55,O61,O64,O67)</f>
        <v>0</v>
      </c>
      <c r="P68" s="238">
        <f>SUM(P37,P39,P46,P52,P55,P61,P64,P67)</f>
        <v>0</v>
      </c>
      <c r="Q68" s="237">
        <f>SUM(Q37,Q39,Q46,Q52,Q55,Q61,Q64,Q67)</f>
        <v>0</v>
      </c>
    </row>
    <row r="69" spans="1:17" ht="21" customHeight="1" thickTop="1" thickBot="1" x14ac:dyDescent="0.4">
      <c r="A69" s="297"/>
      <c r="B69" s="298"/>
      <c r="C69" s="313" t="s">
        <v>122</v>
      </c>
      <c r="D69" s="402" t="e">
        <f t="shared" ref="D69:L69" si="27">SUM(D29,D68)</f>
        <v>#REF!</v>
      </c>
      <c r="E69" s="403" t="e">
        <f t="shared" si="27"/>
        <v>#REF!</v>
      </c>
      <c r="F69" s="377">
        <f t="shared" si="27"/>
        <v>0</v>
      </c>
      <c r="G69" s="404">
        <f t="shared" si="27"/>
        <v>0</v>
      </c>
      <c r="H69" s="405">
        <f t="shared" si="27"/>
        <v>0</v>
      </c>
      <c r="I69" s="406">
        <f t="shared" si="27"/>
        <v>0</v>
      </c>
      <c r="J69" s="405">
        <f t="shared" si="27"/>
        <v>0</v>
      </c>
      <c r="K69" s="406">
        <f t="shared" si="27"/>
        <v>0</v>
      </c>
      <c r="L69" s="407">
        <f t="shared" si="27"/>
        <v>0</v>
      </c>
      <c r="M69" s="284"/>
      <c r="N69" s="284"/>
      <c r="O69" s="414">
        <f>SUM(O29,O68)</f>
        <v>0</v>
      </c>
      <c r="P69" s="415">
        <f>SUM(P29,P68)</f>
        <v>0</v>
      </c>
      <c r="Q69" s="416">
        <f>SUM(Q29,Q68)</f>
        <v>0</v>
      </c>
    </row>
    <row r="70" spans="1:17" s="259" customFormat="1" ht="21" customHeight="1" thickTop="1" thickBot="1" x14ac:dyDescent="0.4">
      <c r="A70" s="270"/>
      <c r="B70" s="271"/>
      <c r="C70" s="310" t="s">
        <v>123</v>
      </c>
      <c r="D70" s="311" t="e">
        <f>D68/D69</f>
        <v>#REF!</v>
      </c>
      <c r="E70" s="312" t="e">
        <f>IF(E69=(F69-D69)," ","ERR")</f>
        <v>#REF!</v>
      </c>
      <c r="F70" s="338" t="e">
        <f>F68/F69</f>
        <v>#DIV/0!</v>
      </c>
      <c r="G70" s="272"/>
      <c r="H70" s="272"/>
      <c r="I70" s="272"/>
      <c r="J70" s="272"/>
      <c r="K70" s="272"/>
      <c r="L70" s="272"/>
      <c r="M70" s="273"/>
      <c r="N70" s="273"/>
      <c r="O70" s="272"/>
      <c r="P70" s="272"/>
      <c r="Q70" s="274"/>
    </row>
    <row r="71" spans="1:17" s="260" customFormat="1" ht="16.399999999999999" customHeight="1" thickTop="1" thickBot="1" x14ac:dyDescent="0.4">
      <c r="A71" s="647" t="s">
        <v>124</v>
      </c>
      <c r="B71" s="649"/>
      <c r="C71" s="301" t="s">
        <v>125</v>
      </c>
      <c r="D71" s="662">
        <v>7.0000000000000007E-2</v>
      </c>
      <c r="E71" s="664"/>
      <c r="F71" s="666">
        <v>7.0000000000000007E-2</v>
      </c>
      <c r="G71" s="275"/>
      <c r="H71" s="259"/>
      <c r="I71" s="259"/>
      <c r="J71" s="259"/>
      <c r="K71" s="259"/>
      <c r="L71" s="259"/>
      <c r="M71" s="273"/>
      <c r="N71" s="273"/>
      <c r="O71" s="259"/>
      <c r="P71" s="259"/>
      <c r="Q71" s="276"/>
    </row>
    <row r="72" spans="1:17" s="260" customFormat="1" ht="16.399999999999999" customHeight="1" thickTop="1" thickBot="1" x14ac:dyDescent="0.4">
      <c r="A72" s="660"/>
      <c r="B72" s="661"/>
      <c r="C72" s="309" t="s">
        <v>126</v>
      </c>
      <c r="D72" s="663"/>
      <c r="E72" s="665"/>
      <c r="F72" s="667"/>
      <c r="G72" s="328"/>
      <c r="H72" s="329"/>
      <c r="I72" s="330"/>
      <c r="J72" s="329"/>
      <c r="K72" s="330"/>
      <c r="L72" s="331"/>
      <c r="M72" s="273"/>
      <c r="N72" s="273"/>
      <c r="O72" s="259"/>
      <c r="P72" s="259"/>
      <c r="Q72" s="276"/>
    </row>
    <row r="73" spans="1:17" ht="21" customHeight="1" thickTop="1" thickBot="1" x14ac:dyDescent="0.4">
      <c r="A73" s="230"/>
      <c r="B73" s="231"/>
      <c r="C73" s="232" t="s">
        <v>127</v>
      </c>
      <c r="D73" s="305" t="e">
        <f>D69*D71</f>
        <v>#REF!</v>
      </c>
      <c r="E73" s="399" t="e">
        <f>E69*E72</f>
        <v>#REF!</v>
      </c>
      <c r="F73" s="306">
        <f>F69*F71</f>
        <v>0</v>
      </c>
      <c r="G73" s="368">
        <f t="shared" ref="G73:L73" si="28">G69*G72</f>
        <v>0</v>
      </c>
      <c r="H73" s="369">
        <f t="shared" si="28"/>
        <v>0</v>
      </c>
      <c r="I73" s="370">
        <f t="shared" si="28"/>
        <v>0</v>
      </c>
      <c r="J73" s="369">
        <f t="shared" si="28"/>
        <v>0</v>
      </c>
      <c r="K73" s="370">
        <f t="shared" si="28"/>
        <v>0</v>
      </c>
      <c r="L73" s="371">
        <f t="shared" si="28"/>
        <v>0</v>
      </c>
      <c r="M73" s="273"/>
      <c r="N73" s="273"/>
      <c r="Q73" s="277"/>
    </row>
    <row r="74" spans="1:17" ht="44.5" thickTop="1" thickBot="1" x14ac:dyDescent="0.4">
      <c r="A74" s="230"/>
      <c r="B74" s="231"/>
      <c r="C74" s="300" t="s">
        <v>128</v>
      </c>
      <c r="D74" s="305" t="e">
        <f>D69+D73</f>
        <v>#REF!</v>
      </c>
      <c r="E74" s="399" t="e">
        <f>E69+E73</f>
        <v>#REF!</v>
      </c>
      <c r="F74" s="306">
        <f>F69+F73</f>
        <v>0</v>
      </c>
      <c r="G74" s="391">
        <f t="shared" ref="G74:L74" si="29">G69+G73</f>
        <v>0</v>
      </c>
      <c r="H74" s="392">
        <f t="shared" si="29"/>
        <v>0</v>
      </c>
      <c r="I74" s="393">
        <f t="shared" si="29"/>
        <v>0</v>
      </c>
      <c r="J74" s="392">
        <f t="shared" si="29"/>
        <v>0</v>
      </c>
      <c r="K74" s="393">
        <f t="shared" si="29"/>
        <v>0</v>
      </c>
      <c r="L74" s="394">
        <f t="shared" si="29"/>
        <v>0</v>
      </c>
      <c r="M74" s="278"/>
      <c r="N74" s="278"/>
      <c r="O74" s="307" t="s">
        <v>129</v>
      </c>
      <c r="P74" s="308" t="e">
        <f>#REF!</f>
        <v>#REF!</v>
      </c>
      <c r="Q74" s="279"/>
    </row>
    <row r="75" spans="1:17" ht="20.25" customHeight="1" thickTop="1" x14ac:dyDescent="0.35"/>
    <row r="76" spans="1:17" ht="15.5" x14ac:dyDescent="0.35">
      <c r="D76" s="479" t="s">
        <v>130</v>
      </c>
      <c r="E76" s="112"/>
    </row>
    <row r="77" spans="1:17" ht="15.5" x14ac:dyDescent="0.35">
      <c r="D77" s="339"/>
      <c r="E77" s="259" t="s">
        <v>131</v>
      </c>
    </row>
    <row r="78" spans="1:17" ht="15.5" x14ac:dyDescent="0.35">
      <c r="D78" s="340"/>
      <c r="E78" s="259" t="s">
        <v>132</v>
      </c>
    </row>
    <row r="79" spans="1:17" ht="15.5" x14ac:dyDescent="0.35">
      <c r="D79" s="341"/>
      <c r="E79" s="259" t="s">
        <v>133</v>
      </c>
    </row>
    <row r="80" spans="1:17" ht="15.5" x14ac:dyDescent="0.35">
      <c r="D80" s="342"/>
      <c r="E80" s="259" t="s">
        <v>134</v>
      </c>
    </row>
  </sheetData>
  <mergeCells count="18">
    <mergeCell ref="Q2:Q4"/>
    <mergeCell ref="O1:Q1"/>
    <mergeCell ref="A1:C1"/>
    <mergeCell ref="A2:C2"/>
    <mergeCell ref="D2:D4"/>
    <mergeCell ref="E2:E4"/>
    <mergeCell ref="F2:F4"/>
    <mergeCell ref="G2:H2"/>
    <mergeCell ref="G1:L1"/>
    <mergeCell ref="I2:J2"/>
    <mergeCell ref="K2:L2"/>
    <mergeCell ref="O2:O4"/>
    <mergeCell ref="P2:P4"/>
    <mergeCell ref="A71:A72"/>
    <mergeCell ref="B71:B72"/>
    <mergeCell ref="D71:D72"/>
    <mergeCell ref="E71:E72"/>
    <mergeCell ref="F71:F72"/>
  </mergeCells>
  <pageMargins left="0.23622047244094491" right="0.23622047244094491" top="0.51181102362204722" bottom="0.51181102362204722" header="0.23622047244094491" footer="0.23622047244094491"/>
  <pageSetup paperSize="9" scale="46" fitToHeight="15"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249977111117893"/>
    <pageSetUpPr fitToPage="1"/>
  </sheetPr>
  <dimension ref="A1:AB25"/>
  <sheetViews>
    <sheetView topLeftCell="A4" zoomScaleNormal="100" workbookViewId="0">
      <selection activeCell="O11" sqref="O11:O13"/>
    </sheetView>
  </sheetViews>
  <sheetFormatPr baseColWidth="10" defaultColWidth="8.81640625" defaultRowHeight="12.5" outlineLevelCol="1" x14ac:dyDescent="0.25"/>
  <cols>
    <col min="1" max="1" width="18.453125" style="1" customWidth="1"/>
    <col min="2" max="2" width="16.453125" style="1" customWidth="1"/>
    <col min="3" max="3" width="13.81640625" style="1" customWidth="1"/>
    <col min="4" max="4" width="13.81640625" style="1" customWidth="1" outlineLevel="1"/>
    <col min="5" max="5" width="12.1796875" style="1" hidden="1" customWidth="1" outlineLevel="1"/>
    <col min="6" max="6" width="12.453125" style="1" hidden="1" customWidth="1" outlineLevel="1"/>
    <col min="7" max="7" width="16.453125" style="1" hidden="1" customWidth="1" outlineLevel="1"/>
    <col min="8" max="8" width="16" style="1" customWidth="1"/>
    <col min="9" max="9" width="15.81640625" style="1" customWidth="1"/>
    <col min="10" max="10" width="12.81640625" style="1" hidden="1" customWidth="1" outlineLevel="1"/>
    <col min="11" max="11" width="13.81640625" style="1" hidden="1" customWidth="1" outlineLevel="1"/>
    <col min="12" max="12" width="12.81640625" style="1" hidden="1" customWidth="1" outlineLevel="1"/>
    <col min="13" max="13" width="15.81640625" style="1" customWidth="1" collapsed="1"/>
    <col min="14" max="15" width="15.81640625" style="1" customWidth="1"/>
    <col min="16" max="16" width="9.54296875" style="1" hidden="1" customWidth="1" outlineLevel="1"/>
    <col min="17" max="17" width="15.81640625" style="1" customWidth="1" collapsed="1"/>
    <col min="18" max="18" width="9.54296875" style="1" hidden="1" customWidth="1" outlineLevel="1"/>
    <col min="19" max="19" width="17.81640625" style="1" customWidth="1" collapsed="1"/>
    <col min="20" max="20" width="18.81640625" style="1" customWidth="1"/>
    <col min="21" max="21" width="10.81640625" style="1" customWidth="1"/>
    <col min="22" max="23" width="18.81640625" style="1" customWidth="1"/>
    <col min="24" max="25" width="11.453125" style="1" hidden="1" customWidth="1" outlineLevel="1"/>
    <col min="26" max="27" width="10.81640625" style="1" hidden="1" customWidth="1" outlineLevel="1"/>
    <col min="28" max="28" width="18.81640625" style="1" customWidth="1" collapsed="1"/>
    <col min="29" max="16384" width="8.81640625" style="1"/>
  </cols>
  <sheetData>
    <row r="1" spans="1:28" ht="15.5" x14ac:dyDescent="0.25">
      <c r="A1" s="2"/>
      <c r="B1" s="2"/>
      <c r="C1" s="128" t="s">
        <v>135</v>
      </c>
      <c r="D1" s="128"/>
      <c r="E1" s="128"/>
      <c r="F1" s="128"/>
      <c r="G1" s="128"/>
      <c r="H1" s="128"/>
      <c r="I1" s="128"/>
      <c r="J1" s="128"/>
      <c r="K1" s="128"/>
      <c r="L1" s="128"/>
      <c r="M1" s="128"/>
      <c r="N1" s="128"/>
      <c r="O1" s="128"/>
      <c r="P1" s="128"/>
      <c r="Q1" s="128"/>
      <c r="R1" s="128"/>
      <c r="S1" s="128"/>
      <c r="T1" s="128"/>
      <c r="U1" s="128"/>
      <c r="V1" s="128"/>
      <c r="W1" s="128"/>
      <c r="X1" s="128"/>
      <c r="Y1" s="128"/>
      <c r="Z1" s="128"/>
      <c r="AA1" s="128"/>
      <c r="AB1" s="128"/>
    </row>
    <row r="2" spans="1:28" ht="15.5" thickBot="1" x14ac:dyDescent="0.3">
      <c r="C2" s="127" t="s">
        <v>238</v>
      </c>
      <c r="D2" s="127"/>
      <c r="E2" s="127"/>
      <c r="F2" s="127"/>
      <c r="G2" s="127"/>
      <c r="H2" s="127"/>
      <c r="I2" s="127"/>
      <c r="J2" s="127"/>
      <c r="K2" s="127"/>
      <c r="L2" s="127"/>
      <c r="M2" s="127"/>
      <c r="N2" s="127"/>
      <c r="O2" s="127"/>
      <c r="P2" s="127"/>
      <c r="Q2" s="127"/>
      <c r="R2" s="127"/>
      <c r="S2" s="127"/>
      <c r="T2" s="127"/>
      <c r="U2" s="127"/>
      <c r="V2" s="127"/>
      <c r="W2" s="127"/>
      <c r="X2" s="127"/>
      <c r="Y2" s="127"/>
      <c r="Z2" s="127"/>
      <c r="AA2" s="127"/>
      <c r="AB2" s="127"/>
    </row>
    <row r="3" spans="1:28" ht="21.5" thickBot="1" x14ac:dyDescent="0.3">
      <c r="C3" s="697" t="s">
        <v>136</v>
      </c>
      <c r="D3" s="698"/>
      <c r="E3" s="698"/>
      <c r="F3" s="698"/>
      <c r="G3" s="698"/>
      <c r="H3" s="698"/>
      <c r="I3" s="698"/>
      <c r="J3" s="698"/>
      <c r="K3" s="698"/>
      <c r="L3" s="698"/>
      <c r="M3" s="698"/>
      <c r="N3" s="698"/>
      <c r="O3" s="698"/>
      <c r="P3" s="698"/>
      <c r="Q3" s="698"/>
      <c r="R3" s="698"/>
      <c r="S3" s="698"/>
      <c r="T3" s="699"/>
      <c r="U3" s="698" t="s">
        <v>137</v>
      </c>
      <c r="V3" s="698"/>
      <c r="W3" s="698"/>
      <c r="X3" s="698"/>
      <c r="Y3" s="698"/>
      <c r="Z3" s="698"/>
      <c r="AA3" s="698"/>
      <c r="AB3" s="699"/>
    </row>
    <row r="4" spans="1:28" ht="15" thickBot="1" x14ac:dyDescent="0.3">
      <c r="C4" s="697" t="s">
        <v>138</v>
      </c>
      <c r="D4" s="698"/>
      <c r="E4" s="698"/>
      <c r="F4" s="698"/>
      <c r="G4" s="698"/>
      <c r="H4" s="698"/>
      <c r="I4" s="698"/>
      <c r="J4" s="698"/>
      <c r="K4" s="698"/>
      <c r="L4" s="698"/>
      <c r="M4" s="698"/>
      <c r="N4" s="698"/>
      <c r="O4" s="698"/>
      <c r="P4" s="3"/>
      <c r="Q4" s="3"/>
      <c r="R4" s="3"/>
      <c r="S4" s="4" t="s">
        <v>139</v>
      </c>
      <c r="T4" s="700" t="s">
        <v>140</v>
      </c>
      <c r="U4" s="655" t="s">
        <v>141</v>
      </c>
      <c r="V4" s="702"/>
      <c r="W4" s="703"/>
      <c r="X4" s="704" t="s">
        <v>142</v>
      </c>
      <c r="Y4" s="705"/>
      <c r="Z4" s="705"/>
      <c r="AA4" s="706"/>
      <c r="AB4" s="700" t="s">
        <v>143</v>
      </c>
    </row>
    <row r="5" spans="1:28" ht="31.5" thickBot="1" x14ac:dyDescent="0.3">
      <c r="C5" s="655" t="s">
        <v>144</v>
      </c>
      <c r="D5" s="702"/>
      <c r="E5" s="702"/>
      <c r="F5" s="702"/>
      <c r="G5" s="707"/>
      <c r="H5" s="5" t="s">
        <v>145</v>
      </c>
      <c r="I5" s="708" t="s">
        <v>146</v>
      </c>
      <c r="J5" s="702"/>
      <c r="K5" s="702"/>
      <c r="L5" s="702"/>
      <c r="M5" s="702"/>
      <c r="N5" s="707"/>
      <c r="O5" s="708" t="s">
        <v>147</v>
      </c>
      <c r="P5" s="702"/>
      <c r="Q5" s="702"/>
      <c r="R5" s="702"/>
      <c r="S5" s="6" t="s">
        <v>148</v>
      </c>
      <c r="T5" s="701"/>
      <c r="U5" s="7" t="s">
        <v>149</v>
      </c>
      <c r="V5" s="8" t="s">
        <v>150</v>
      </c>
      <c r="W5" s="9" t="s">
        <v>151</v>
      </c>
      <c r="X5" s="709" t="s">
        <v>152</v>
      </c>
      <c r="Y5" s="710"/>
      <c r="Z5" s="710"/>
      <c r="AA5" s="711"/>
      <c r="AB5" s="701"/>
    </row>
    <row r="6" spans="1:28" ht="11.5" customHeight="1" x14ac:dyDescent="0.25">
      <c r="C6" s="712" t="s">
        <v>153</v>
      </c>
      <c r="D6" s="713"/>
      <c r="E6" s="714" t="s">
        <v>154</v>
      </c>
      <c r="F6" s="92" t="s">
        <v>155</v>
      </c>
      <c r="G6" s="92" t="s">
        <v>156</v>
      </c>
      <c r="H6" s="716"/>
      <c r="I6" s="732" t="s">
        <v>157</v>
      </c>
      <c r="J6" s="719" t="s">
        <v>157</v>
      </c>
      <c r="K6" s="720"/>
      <c r="L6" s="720"/>
      <c r="M6" s="721" t="s">
        <v>158</v>
      </c>
      <c r="N6" s="735" t="s">
        <v>159</v>
      </c>
      <c r="O6" s="735" t="s">
        <v>160</v>
      </c>
      <c r="P6" s="735"/>
      <c r="Q6" s="735" t="s">
        <v>161</v>
      </c>
      <c r="R6" s="10" t="s">
        <v>162</v>
      </c>
      <c r="S6" s="11"/>
      <c r="T6" s="43"/>
      <c r="U6" s="738"/>
      <c r="V6" s="740"/>
      <c r="W6" s="12"/>
      <c r="X6" s="69" t="s">
        <v>163</v>
      </c>
      <c r="Y6" s="70" t="s">
        <v>163</v>
      </c>
      <c r="Z6" s="70" t="s">
        <v>163</v>
      </c>
      <c r="AA6" s="71" t="s">
        <v>163</v>
      </c>
      <c r="AB6" s="742"/>
    </row>
    <row r="7" spans="1:28" ht="14.5" customHeight="1" x14ac:dyDescent="0.25">
      <c r="C7" s="724" t="s">
        <v>164</v>
      </c>
      <c r="D7" s="725"/>
      <c r="E7" s="715"/>
      <c r="F7" s="80"/>
      <c r="G7" s="81"/>
      <c r="H7" s="717"/>
      <c r="I7" s="733"/>
      <c r="J7" s="726" t="s">
        <v>165</v>
      </c>
      <c r="K7" s="726" t="s">
        <v>166</v>
      </c>
      <c r="L7" s="728" t="s">
        <v>167</v>
      </c>
      <c r="M7" s="722"/>
      <c r="N7" s="736"/>
      <c r="O7" s="736"/>
      <c r="P7" s="736"/>
      <c r="Q7" s="736"/>
      <c r="R7" s="13"/>
      <c r="S7" s="14"/>
      <c r="T7" s="44"/>
      <c r="U7" s="739"/>
      <c r="V7" s="741"/>
      <c r="W7" s="93"/>
      <c r="X7" s="72"/>
      <c r="Y7" s="73"/>
      <c r="Z7" s="73"/>
      <c r="AA7" s="74"/>
      <c r="AB7" s="743"/>
    </row>
    <row r="8" spans="1:28" ht="15" customHeight="1" thickBot="1" x14ac:dyDescent="0.3">
      <c r="C8" s="730" t="s">
        <v>168</v>
      </c>
      <c r="D8" s="731"/>
      <c r="E8" s="82"/>
      <c r="F8" s="82"/>
      <c r="G8" s="82"/>
      <c r="H8" s="718"/>
      <c r="I8" s="734"/>
      <c r="J8" s="727"/>
      <c r="K8" s="727"/>
      <c r="L8" s="729"/>
      <c r="M8" s="723"/>
      <c r="N8" s="737"/>
      <c r="O8" s="737"/>
      <c r="P8" s="737"/>
      <c r="Q8" s="737"/>
      <c r="R8" s="15"/>
      <c r="S8" s="16"/>
      <c r="T8" s="44"/>
      <c r="U8" s="739"/>
      <c r="V8" s="741"/>
      <c r="W8" s="93"/>
      <c r="X8" s="72"/>
      <c r="Y8" s="73"/>
      <c r="Z8" s="73"/>
      <c r="AA8" s="74"/>
      <c r="AB8" s="743"/>
    </row>
    <row r="9" spans="1:28" ht="47.5" thickBot="1" x14ac:dyDescent="0.3">
      <c r="A9" s="133" t="s">
        <v>169</v>
      </c>
      <c r="B9" s="134" t="s">
        <v>170</v>
      </c>
      <c r="C9" s="145" t="s">
        <v>171</v>
      </c>
      <c r="D9" s="143" t="s">
        <v>172</v>
      </c>
      <c r="E9" s="62" t="s">
        <v>173</v>
      </c>
      <c r="F9" s="62" t="s">
        <v>173</v>
      </c>
      <c r="G9" s="83" t="s">
        <v>174</v>
      </c>
      <c r="H9" s="17" t="s">
        <v>171</v>
      </c>
      <c r="I9" s="18" t="s">
        <v>171</v>
      </c>
      <c r="J9" s="62" t="s">
        <v>175</v>
      </c>
      <c r="K9" s="62" t="s">
        <v>175</v>
      </c>
      <c r="L9" s="62" t="s">
        <v>175</v>
      </c>
      <c r="M9" s="19" t="s">
        <v>171</v>
      </c>
      <c r="N9" s="19" t="s">
        <v>171</v>
      </c>
      <c r="O9" s="19" t="s">
        <v>171</v>
      </c>
      <c r="P9" s="63" t="s">
        <v>176</v>
      </c>
      <c r="Q9" s="143" t="s">
        <v>172</v>
      </c>
      <c r="R9" s="64" t="s">
        <v>177</v>
      </c>
      <c r="S9" s="67" t="s">
        <v>178</v>
      </c>
      <c r="T9" s="20"/>
      <c r="U9" s="739"/>
      <c r="V9" s="741"/>
      <c r="W9" s="93"/>
      <c r="X9" s="75" t="s">
        <v>179</v>
      </c>
      <c r="Y9" s="76" t="s">
        <v>180</v>
      </c>
      <c r="Z9" s="76" t="s">
        <v>181</v>
      </c>
      <c r="AA9" s="77" t="s">
        <v>182</v>
      </c>
      <c r="AB9" s="743"/>
    </row>
    <row r="10" spans="1:28" ht="39.5" thickBot="1" x14ac:dyDescent="0.3">
      <c r="A10" s="135"/>
      <c r="B10" s="136"/>
      <c r="C10" s="129" t="s">
        <v>183</v>
      </c>
      <c r="D10" s="144" t="s">
        <v>184</v>
      </c>
      <c r="E10" s="94" t="s">
        <v>185</v>
      </c>
      <c r="F10" s="94" t="s">
        <v>186</v>
      </c>
      <c r="G10" s="94" t="s">
        <v>187</v>
      </c>
      <c r="H10" s="95" t="s">
        <v>188</v>
      </c>
      <c r="I10" s="96" t="s">
        <v>189</v>
      </c>
      <c r="J10" s="78" t="s">
        <v>190</v>
      </c>
      <c r="K10" s="78" t="s">
        <v>191</v>
      </c>
      <c r="L10" s="78" t="s">
        <v>192</v>
      </c>
      <c r="M10" s="96" t="s">
        <v>193</v>
      </c>
      <c r="N10" s="96" t="s">
        <v>194</v>
      </c>
      <c r="O10" s="97" t="s">
        <v>239</v>
      </c>
      <c r="P10" s="78" t="s">
        <v>196</v>
      </c>
      <c r="Q10" s="65" t="s">
        <v>197</v>
      </c>
      <c r="R10" s="66" t="s">
        <v>198</v>
      </c>
      <c r="S10" s="98" t="s">
        <v>199</v>
      </c>
      <c r="T10" s="98" t="s">
        <v>200</v>
      </c>
      <c r="U10" s="68" t="s">
        <v>201</v>
      </c>
      <c r="V10" s="65" t="s">
        <v>202</v>
      </c>
      <c r="W10" s="99" t="s">
        <v>203</v>
      </c>
      <c r="X10" s="94" t="s">
        <v>204</v>
      </c>
      <c r="Y10" s="78" t="s">
        <v>205</v>
      </c>
      <c r="Z10" s="78" t="s">
        <v>206</v>
      </c>
      <c r="AA10" s="79" t="s">
        <v>207</v>
      </c>
      <c r="AB10" s="100" t="s">
        <v>208</v>
      </c>
    </row>
    <row r="11" spans="1:28" ht="14.5" x14ac:dyDescent="0.25">
      <c r="A11" s="137" t="s">
        <v>209</v>
      </c>
      <c r="B11" s="138">
        <f>'MR - Op Bdg'!G3</f>
        <v>0</v>
      </c>
      <c r="C11" s="89"/>
      <c r="D11" s="130"/>
      <c r="E11" s="102"/>
      <c r="F11" s="102"/>
      <c r="G11" s="102"/>
      <c r="H11" s="89">
        <v>0</v>
      </c>
      <c r="I11" s="89">
        <f>'MR - Op Bdg'!G14+'MR - Op Bdg'!G39</f>
        <v>0</v>
      </c>
      <c r="J11" s="101"/>
      <c r="K11" s="101"/>
      <c r="L11" s="101"/>
      <c r="M11" s="89"/>
      <c r="N11" s="89"/>
      <c r="O11" s="343"/>
      <c r="P11" s="107"/>
      <c r="Q11" s="89">
        <f>'MR - Op Bdg'!G67</f>
        <v>0</v>
      </c>
      <c r="R11" s="107"/>
      <c r="S11" s="91">
        <f>(C11+D11+H11+I11+M11+N11+O11+Q11)*'RQ - Op Bdg'!$D$65</f>
        <v>0</v>
      </c>
      <c r="T11" s="91">
        <f>C11+D11+H11+I11+M11+N11+O11+Q11+S11</f>
        <v>0</v>
      </c>
      <c r="U11" s="90"/>
      <c r="V11" s="91" t="e">
        <f>T11*U14</f>
        <v>#REF!</v>
      </c>
      <c r="W11" s="89" t="e">
        <f>V11</f>
        <v>#REF!</v>
      </c>
      <c r="X11" s="107"/>
      <c r="Y11" s="107"/>
      <c r="Z11" s="107"/>
      <c r="AA11" s="148"/>
      <c r="AB11" s="153" t="e">
        <f>W11</f>
        <v>#REF!</v>
      </c>
    </row>
    <row r="12" spans="1:28" ht="13" x14ac:dyDescent="0.25">
      <c r="A12" s="139" t="s">
        <v>210</v>
      </c>
      <c r="B12" s="140">
        <f>'MR - Op Bdg'!I3</f>
        <v>0</v>
      </c>
      <c r="C12" s="21"/>
      <c r="D12" s="131"/>
      <c r="E12" s="103"/>
      <c r="F12" s="103"/>
      <c r="G12" s="103"/>
      <c r="H12" s="21">
        <v>0</v>
      </c>
      <c r="I12" s="21">
        <f>'MR - Op Bdg'!I14+'MR - Op Bdg'!I39</f>
        <v>0</v>
      </c>
      <c r="J12" s="103"/>
      <c r="K12" s="103"/>
      <c r="L12" s="103"/>
      <c r="M12" s="21"/>
      <c r="N12" s="21"/>
      <c r="O12" s="344"/>
      <c r="P12" s="110"/>
      <c r="Q12" s="21">
        <f>'MR - Op Bdg'!I67</f>
        <v>0</v>
      </c>
      <c r="R12" s="110"/>
      <c r="S12" s="91">
        <f>(C12+D12+H12+I12+M12+N12+O12+Q12)*'RQ - Op Bdg'!$D$65</f>
        <v>0</v>
      </c>
      <c r="T12" s="91">
        <f>C12+D12+H12+I12+M12+N12+O12+Q12+S12</f>
        <v>0</v>
      </c>
      <c r="U12" s="85"/>
      <c r="V12" s="22" t="e">
        <f>T12*U14</f>
        <v>#REF!</v>
      </c>
      <c r="W12" s="21" t="e">
        <f>V12</f>
        <v>#REF!</v>
      </c>
      <c r="X12" s="108"/>
      <c r="Y12" s="108"/>
      <c r="Z12" s="108"/>
      <c r="AA12" s="151"/>
      <c r="AB12" s="154" t="e">
        <f>W12</f>
        <v>#REF!</v>
      </c>
    </row>
    <row r="13" spans="1:28" ht="13.5" thickBot="1" x14ac:dyDescent="0.3">
      <c r="A13" s="141" t="s">
        <v>211</v>
      </c>
      <c r="B13" s="142">
        <f>'MR - Op Bdg'!K3</f>
        <v>0</v>
      </c>
      <c r="C13" s="37"/>
      <c r="D13" s="132"/>
      <c r="E13" s="104"/>
      <c r="F13" s="104"/>
      <c r="G13" s="104"/>
      <c r="H13" s="37">
        <v>0</v>
      </c>
      <c r="I13" s="37">
        <f>'MR - Op Bdg'!K14+'MR - Op Bdg'!K39</f>
        <v>0</v>
      </c>
      <c r="J13" s="103"/>
      <c r="K13" s="103"/>
      <c r="L13" s="103"/>
      <c r="M13" s="37"/>
      <c r="N13" s="37"/>
      <c r="O13" s="345"/>
      <c r="P13" s="110"/>
      <c r="Q13" s="37">
        <f>'MR - Op Bdg'!K67</f>
        <v>0</v>
      </c>
      <c r="R13" s="110"/>
      <c r="S13" s="91">
        <f>(C13+D13+H13+I13+M13+N13+O13+Q13)*'RQ - Op Bdg'!$D$65</f>
        <v>0</v>
      </c>
      <c r="T13" s="91">
        <f>C13+D13+H13+I13+M13+N13+O13+Q13+S13</f>
        <v>0</v>
      </c>
      <c r="U13" s="86"/>
      <c r="V13" s="38" t="e">
        <f>T13*U14</f>
        <v>#REF!</v>
      </c>
      <c r="W13" s="37" t="e">
        <f>V13</f>
        <v>#REF!</v>
      </c>
      <c r="X13" s="108"/>
      <c r="Y13" s="108"/>
      <c r="Z13" s="108"/>
      <c r="AA13" s="151"/>
      <c r="AB13" s="155" t="e">
        <f>W13</f>
        <v>#REF!</v>
      </c>
    </row>
    <row r="14" spans="1:28" ht="13.5" thickBot="1" x14ac:dyDescent="0.35">
      <c r="A14" s="133" t="s">
        <v>212</v>
      </c>
      <c r="B14" s="134"/>
      <c r="C14" s="39">
        <f>SUM(C11:C13)</f>
        <v>0</v>
      </c>
      <c r="D14" s="40">
        <f>SUM(D11:D13)</f>
        <v>0</v>
      </c>
      <c r="E14" s="106"/>
      <c r="F14" s="106"/>
      <c r="G14" s="106"/>
      <c r="H14" s="40">
        <f>SUM(H11:H13)</f>
        <v>0</v>
      </c>
      <c r="I14" s="40">
        <f>SUM(I11:I13)</f>
        <v>0</v>
      </c>
      <c r="J14" s="105"/>
      <c r="K14" s="105"/>
      <c r="L14" s="105"/>
      <c r="M14" s="40">
        <f>SUM(M11:M13)</f>
        <v>0</v>
      </c>
      <c r="N14" s="40">
        <f>SUM(N11:N13)</f>
        <v>0</v>
      </c>
      <c r="O14" s="40">
        <f>SUM(O11:O13)</f>
        <v>0</v>
      </c>
      <c r="P14" s="111"/>
      <c r="Q14" s="40">
        <f>SUM(Q11:Q13)</f>
        <v>0</v>
      </c>
      <c r="R14" s="111"/>
      <c r="S14" s="40">
        <f>SUM(S11:S13)</f>
        <v>0</v>
      </c>
      <c r="T14" s="40">
        <f>SUM(T11:T13)</f>
        <v>0</v>
      </c>
      <c r="U14" s="87" t="e">
        <f>'MR - Op Bdg'!P74</f>
        <v>#REF!</v>
      </c>
      <c r="V14" s="40" t="e">
        <f>SUM(V11:V13)</f>
        <v>#REF!</v>
      </c>
      <c r="W14" s="88" t="e">
        <f>SUM(W11:W13)</f>
        <v>#REF!</v>
      </c>
      <c r="X14" s="109"/>
      <c r="Y14" s="109"/>
      <c r="Z14" s="109"/>
      <c r="AA14" s="152"/>
      <c r="AB14" s="156" t="e">
        <f>SUM(AB11:AB13)</f>
        <v>#REF!</v>
      </c>
    </row>
    <row r="15" spans="1:28" ht="50" x14ac:dyDescent="0.3">
      <c r="O15" s="23"/>
      <c r="T15" s="24"/>
      <c r="U15" s="25" t="s">
        <v>213</v>
      </c>
    </row>
    <row r="16" spans="1:28" x14ac:dyDescent="0.25">
      <c r="O16" s="26"/>
      <c r="S16" s="27"/>
    </row>
    <row r="17" spans="1:15" ht="14.5" customHeight="1" x14ac:dyDescent="0.25">
      <c r="A17" s="1" t="s">
        <v>214</v>
      </c>
      <c r="O17" s="26"/>
    </row>
    <row r="18" spans="1:15" ht="14.5" customHeight="1" x14ac:dyDescent="0.25">
      <c r="A18" s="1" t="s">
        <v>215</v>
      </c>
      <c r="O18" s="26"/>
    </row>
    <row r="19" spans="1:15" ht="14.5" customHeight="1" x14ac:dyDescent="0.25">
      <c r="A19" s="1" t="s">
        <v>216</v>
      </c>
      <c r="O19" s="26"/>
    </row>
    <row r="20" spans="1:15" ht="14.5" customHeight="1" x14ac:dyDescent="0.25">
      <c r="A20" s="1" t="s">
        <v>217</v>
      </c>
      <c r="O20" s="26"/>
    </row>
    <row r="21" spans="1:15" ht="14.5" customHeight="1" x14ac:dyDescent="0.25">
      <c r="A21" s="1" t="s">
        <v>218</v>
      </c>
    </row>
    <row r="22" spans="1:15" ht="14.5" customHeight="1" x14ac:dyDescent="0.25">
      <c r="A22" s="1" t="s">
        <v>219</v>
      </c>
    </row>
    <row r="23" spans="1:15" ht="14.5" customHeight="1" x14ac:dyDescent="0.25">
      <c r="A23" s="1" t="s">
        <v>220</v>
      </c>
    </row>
    <row r="24" spans="1:15" ht="14.5" customHeight="1" x14ac:dyDescent="0.25">
      <c r="A24" s="1" t="s">
        <v>221</v>
      </c>
    </row>
    <row r="25" spans="1:15" ht="14.5" customHeight="1" x14ac:dyDescent="0.25">
      <c r="A25" s="1" t="s">
        <v>222</v>
      </c>
    </row>
  </sheetData>
  <mergeCells count="29">
    <mergeCell ref="N6:N8"/>
    <mergeCell ref="U6:U9"/>
    <mergeCell ref="V6:V9"/>
    <mergeCell ref="AB6:AB9"/>
    <mergeCell ref="O6:O8"/>
    <mergeCell ref="P6:P8"/>
    <mergeCell ref="Q6:Q8"/>
    <mergeCell ref="C6:D6"/>
    <mergeCell ref="E6:E7"/>
    <mergeCell ref="H6:H8"/>
    <mergeCell ref="J6:L6"/>
    <mergeCell ref="M6:M8"/>
    <mergeCell ref="C7:D7"/>
    <mergeCell ref="J7:J8"/>
    <mergeCell ref="K7:K8"/>
    <mergeCell ref="L7:L8"/>
    <mergeCell ref="C8:D8"/>
    <mergeCell ref="I6:I8"/>
    <mergeCell ref="C3:T3"/>
    <mergeCell ref="U3:AB3"/>
    <mergeCell ref="C4:O4"/>
    <mergeCell ref="T4:T5"/>
    <mergeCell ref="U4:W4"/>
    <mergeCell ref="X4:AA4"/>
    <mergeCell ref="AB4:AB5"/>
    <mergeCell ref="C5:G5"/>
    <mergeCell ref="I5:N5"/>
    <mergeCell ref="O5:R5"/>
    <mergeCell ref="X5:AA5"/>
  </mergeCells>
  <pageMargins left="0.23622047244094491" right="0.23622047244094491" top="0.51181102362204722" bottom="0.51181102362204722" header="0.23622047244094491" footer="0.23622047244094491"/>
  <pageSetup paperSize="9" scale="56" fitToHeight="15" orientation="landscape" verticalDpi="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249977111117893"/>
    <pageSetUpPr fitToPage="1"/>
  </sheetPr>
  <dimension ref="A1:Q80"/>
  <sheetViews>
    <sheetView zoomScale="80" zoomScaleNormal="80" workbookViewId="0">
      <selection activeCell="D76" sqref="D76"/>
    </sheetView>
  </sheetViews>
  <sheetFormatPr baseColWidth="10" defaultColWidth="8.81640625" defaultRowHeight="20.25" customHeight="1" outlineLevelCol="2" x14ac:dyDescent="0.35"/>
  <cols>
    <col min="1" max="1" width="5.81640625" style="280" bestFit="1" customWidth="1"/>
    <col min="2" max="2" width="7.81640625" style="280" bestFit="1" customWidth="1" outlineLevel="1"/>
    <col min="3" max="3" width="60.81640625" style="280" customWidth="1"/>
    <col min="4" max="4" width="16.81640625" style="259" customWidth="1"/>
    <col min="5" max="5" width="12" style="273" customWidth="1"/>
    <col min="6" max="6" width="16.81640625" style="254" bestFit="1" customWidth="1"/>
    <col min="7" max="12" width="16.81640625" style="254" customWidth="1"/>
    <col min="13" max="13" width="13.81640625" style="166" bestFit="1" customWidth="1" outlineLevel="1"/>
    <col min="14" max="14" width="13.81640625" style="166" bestFit="1" customWidth="1" outlineLevel="2"/>
    <col min="15" max="17" width="16.81640625" style="254" customWidth="1"/>
    <col min="18" max="18" width="4.453125" style="254" customWidth="1"/>
    <col min="19" max="16384" width="8.81640625" style="254"/>
  </cols>
  <sheetData>
    <row r="1" spans="1:17" ht="16.5" thickTop="1" thickBot="1" x14ac:dyDescent="0.4">
      <c r="A1" s="657" t="s">
        <v>240</v>
      </c>
      <c r="B1" s="674"/>
      <c r="C1" s="675"/>
      <c r="D1" s="761" t="s">
        <v>2</v>
      </c>
      <c r="E1" s="689"/>
      <c r="F1" s="690"/>
      <c r="G1" s="687" t="s">
        <v>3</v>
      </c>
      <c r="H1" s="689"/>
      <c r="I1" s="689"/>
      <c r="J1" s="689"/>
      <c r="K1" s="689"/>
      <c r="L1" s="689"/>
      <c r="M1" s="753" t="s">
        <v>10</v>
      </c>
      <c r="N1" s="757" t="s">
        <v>241</v>
      </c>
      <c r="O1" s="744" t="s">
        <v>4</v>
      </c>
      <c r="P1" s="745"/>
      <c r="Q1" s="746"/>
    </row>
    <row r="2" spans="1:17" ht="57.75" customHeight="1" thickBot="1" x14ac:dyDescent="0.4">
      <c r="A2" s="656" t="s">
        <v>5</v>
      </c>
      <c r="B2" s="676"/>
      <c r="C2" s="677"/>
      <c r="D2" s="678" t="s">
        <v>242</v>
      </c>
      <c r="E2" s="681" t="s">
        <v>225</v>
      </c>
      <c r="F2" s="684" t="s">
        <v>243</v>
      </c>
      <c r="G2" s="687" t="s">
        <v>7</v>
      </c>
      <c r="H2" s="762"/>
      <c r="I2" s="763" t="s">
        <v>8</v>
      </c>
      <c r="J2" s="762"/>
      <c r="K2" s="763" t="s">
        <v>9</v>
      </c>
      <c r="L2" s="689"/>
      <c r="M2" s="754"/>
      <c r="N2" s="758"/>
      <c r="O2" s="747" t="s">
        <v>227</v>
      </c>
      <c r="P2" s="749" t="s">
        <v>228</v>
      </c>
      <c r="Q2" s="751" t="s">
        <v>229</v>
      </c>
    </row>
    <row r="3" spans="1:17" ht="41.15" customHeight="1" thickBot="1" x14ac:dyDescent="0.4">
      <c r="A3" s="255" t="s">
        <v>12</v>
      </c>
      <c r="B3" s="256"/>
      <c r="C3" s="167"/>
      <c r="D3" s="764"/>
      <c r="E3" s="766"/>
      <c r="F3" s="768"/>
      <c r="G3" s="168"/>
      <c r="H3" s="169"/>
      <c r="I3" s="170"/>
      <c r="J3" s="169"/>
      <c r="K3" s="170"/>
      <c r="L3" s="325"/>
      <c r="M3" s="755"/>
      <c r="N3" s="759"/>
      <c r="O3" s="748"/>
      <c r="P3" s="750"/>
      <c r="Q3" s="752"/>
    </row>
    <row r="4" spans="1:17" ht="29.5" thickBot="1" x14ac:dyDescent="0.4">
      <c r="A4" s="257" t="s">
        <v>13</v>
      </c>
      <c r="B4" s="258" t="s">
        <v>14</v>
      </c>
      <c r="C4" s="172"/>
      <c r="D4" s="765"/>
      <c r="E4" s="767"/>
      <c r="F4" s="769"/>
      <c r="G4" s="282" t="s">
        <v>15</v>
      </c>
      <c r="H4" s="314" t="s">
        <v>16</v>
      </c>
      <c r="I4" s="315" t="s">
        <v>15</v>
      </c>
      <c r="J4" s="314" t="s">
        <v>16</v>
      </c>
      <c r="K4" s="315" t="s">
        <v>15</v>
      </c>
      <c r="L4" s="326" t="s">
        <v>16</v>
      </c>
      <c r="M4" s="756"/>
      <c r="N4" s="760"/>
      <c r="O4" s="748"/>
      <c r="P4" s="750"/>
      <c r="Q4" s="752"/>
    </row>
    <row r="5" spans="1:17" ht="16.399999999999999" customHeight="1" thickTop="1" x14ac:dyDescent="0.35">
      <c r="A5" s="184" t="s">
        <v>17</v>
      </c>
      <c r="B5" s="185"/>
      <c r="C5" s="186" t="s">
        <v>18</v>
      </c>
      <c r="D5" s="286"/>
      <c r="E5" s="302"/>
      <c r="F5" s="209"/>
      <c r="G5" s="184"/>
      <c r="H5" s="185"/>
      <c r="I5" s="288"/>
      <c r="J5" s="185"/>
      <c r="K5" s="288"/>
      <c r="L5" s="289"/>
      <c r="M5" s="202"/>
      <c r="N5" s="202"/>
      <c r="O5" s="244"/>
      <c r="P5" s="245"/>
      <c r="Q5" s="246"/>
    </row>
    <row r="6" spans="1:17" s="259" customFormat="1" ht="16.399999999999999" customHeight="1" x14ac:dyDescent="0.35">
      <c r="A6" s="215" t="s">
        <v>19</v>
      </c>
      <c r="B6" s="216"/>
      <c r="C6" s="217" t="s">
        <v>20</v>
      </c>
      <c r="D6" s="188"/>
      <c r="E6" s="324"/>
      <c r="F6" s="187"/>
      <c r="G6" s="188"/>
      <c r="H6" s="189"/>
      <c r="I6" s="190"/>
      <c r="J6" s="189"/>
      <c r="K6" s="190"/>
      <c r="L6" s="191"/>
      <c r="M6" s="202"/>
      <c r="N6" s="202"/>
      <c r="O6" s="188"/>
      <c r="P6" s="197"/>
      <c r="Q6" s="191"/>
    </row>
    <row r="7" spans="1:17" s="260" customFormat="1" ht="29" x14ac:dyDescent="0.35">
      <c r="A7" s="427"/>
      <c r="B7" s="428"/>
      <c r="C7" s="429" t="s">
        <v>21</v>
      </c>
      <c r="D7" s="431"/>
      <c r="E7" s="478"/>
      <c r="F7" s="430"/>
      <c r="G7" s="431"/>
      <c r="H7" s="432"/>
      <c r="I7" s="433"/>
      <c r="J7" s="432"/>
      <c r="K7" s="433"/>
      <c r="L7" s="434"/>
      <c r="M7" s="203"/>
      <c r="N7" s="202"/>
      <c r="O7" s="435"/>
      <c r="P7" s="436"/>
      <c r="Q7" s="437"/>
    </row>
    <row r="8" spans="1:17" s="262" customFormat="1" ht="16.399999999999999" customHeight="1" x14ac:dyDescent="0.35">
      <c r="A8" s="177" t="s">
        <v>22</v>
      </c>
      <c r="B8" s="178"/>
      <c r="C8" s="179" t="s">
        <v>23</v>
      </c>
      <c r="D8" s="261">
        <f>'MR - Op Bdg'!F8</f>
        <v>0</v>
      </c>
      <c r="E8" s="417">
        <f>F8-D8</f>
        <v>0</v>
      </c>
      <c r="F8" s="180">
        <f>SUM(G8:L8)</f>
        <v>0</v>
      </c>
      <c r="G8" s="173"/>
      <c r="H8" s="174"/>
      <c r="I8" s="175"/>
      <c r="J8" s="174"/>
      <c r="K8" s="175"/>
      <c r="L8" s="176"/>
      <c r="M8" s="202" t="s">
        <v>24</v>
      </c>
      <c r="N8" s="202" t="s">
        <v>25</v>
      </c>
      <c r="O8" s="173"/>
      <c r="P8" s="411"/>
      <c r="Q8" s="176"/>
    </row>
    <row r="9" spans="1:17" s="262" customFormat="1" ht="16.399999999999999" customHeight="1" x14ac:dyDescent="0.35">
      <c r="A9" s="177" t="s">
        <v>26</v>
      </c>
      <c r="B9" s="178"/>
      <c r="C9" s="179" t="s">
        <v>27</v>
      </c>
      <c r="D9" s="261">
        <f>'MR - Op Bdg'!F9</f>
        <v>0</v>
      </c>
      <c r="E9" s="417">
        <f t="shared" ref="E9:E13" si="0">F9-D9</f>
        <v>0</v>
      </c>
      <c r="F9" s="180">
        <f>SUM(G9:L9)</f>
        <v>0</v>
      </c>
      <c r="G9" s="173"/>
      <c r="H9" s="174"/>
      <c r="I9" s="175"/>
      <c r="J9" s="174"/>
      <c r="K9" s="175"/>
      <c r="L9" s="176"/>
      <c r="M9" s="202" t="s">
        <v>24</v>
      </c>
      <c r="N9" s="202" t="s">
        <v>25</v>
      </c>
      <c r="O9" s="173"/>
      <c r="P9" s="411"/>
      <c r="Q9" s="176"/>
    </row>
    <row r="10" spans="1:17" s="262" customFormat="1" ht="16.399999999999999" customHeight="1" x14ac:dyDescent="0.35">
      <c r="A10" s="177" t="s">
        <v>28</v>
      </c>
      <c r="B10" s="178"/>
      <c r="C10" s="179" t="s">
        <v>29</v>
      </c>
      <c r="D10" s="261">
        <f>'MR - Op Bdg'!F10</f>
        <v>0</v>
      </c>
      <c r="E10" s="417">
        <f t="shared" si="0"/>
        <v>0</v>
      </c>
      <c r="F10" s="180">
        <f>SUM(G10:L10)</f>
        <v>0</v>
      </c>
      <c r="G10" s="173"/>
      <c r="H10" s="174"/>
      <c r="I10" s="175"/>
      <c r="J10" s="174"/>
      <c r="K10" s="175"/>
      <c r="L10" s="176"/>
      <c r="M10" s="202" t="s">
        <v>24</v>
      </c>
      <c r="N10" s="202" t="s">
        <v>25</v>
      </c>
      <c r="O10" s="173"/>
      <c r="P10" s="411"/>
      <c r="Q10" s="176"/>
    </row>
    <row r="11" spans="1:17" s="262" customFormat="1" ht="16.399999999999999" customHeight="1" x14ac:dyDescent="0.35">
      <c r="A11" s="177" t="s">
        <v>30</v>
      </c>
      <c r="B11" s="178"/>
      <c r="C11" s="179" t="s">
        <v>31</v>
      </c>
      <c r="D11" s="261">
        <f>'MR - Op Bdg'!F11</f>
        <v>0</v>
      </c>
      <c r="E11" s="417">
        <f t="shared" si="0"/>
        <v>0</v>
      </c>
      <c r="F11" s="180">
        <f>SUM(G11:L11)</f>
        <v>0</v>
      </c>
      <c r="G11" s="173"/>
      <c r="H11" s="174"/>
      <c r="I11" s="175"/>
      <c r="J11" s="174"/>
      <c r="K11" s="175"/>
      <c r="L11" s="176"/>
      <c r="M11" s="202" t="s">
        <v>24</v>
      </c>
      <c r="N11" s="202" t="s">
        <v>25</v>
      </c>
      <c r="O11" s="173"/>
      <c r="P11" s="411"/>
      <c r="Q11" s="176"/>
    </row>
    <row r="12" spans="1:17" s="260" customFormat="1" ht="16.399999999999999" customHeight="1" x14ac:dyDescent="0.35">
      <c r="A12" s="218"/>
      <c r="B12" s="219"/>
      <c r="C12" s="220" t="s">
        <v>32</v>
      </c>
      <c r="D12" s="222">
        <f t="shared" ref="D12:L12" si="1">SUM(D8:D11)</f>
        <v>0</v>
      </c>
      <c r="E12" s="418">
        <f t="shared" si="1"/>
        <v>0</v>
      </c>
      <c r="F12" s="221">
        <f t="shared" si="1"/>
        <v>0</v>
      </c>
      <c r="G12" s="222">
        <f t="shared" si="1"/>
        <v>0</v>
      </c>
      <c r="H12" s="223">
        <f t="shared" si="1"/>
        <v>0</v>
      </c>
      <c r="I12" s="224">
        <f t="shared" si="1"/>
        <v>0</v>
      </c>
      <c r="J12" s="223">
        <f t="shared" si="1"/>
        <v>0</v>
      </c>
      <c r="K12" s="224">
        <f t="shared" si="1"/>
        <v>0</v>
      </c>
      <c r="L12" s="225">
        <f t="shared" si="1"/>
        <v>0</v>
      </c>
      <c r="M12" s="283"/>
      <c r="N12" s="283"/>
      <c r="O12" s="222">
        <f>SUM(O8:O11)</f>
        <v>0</v>
      </c>
      <c r="P12" s="247">
        <f>SUM(P8:P11)</f>
        <v>0</v>
      </c>
      <c r="Q12" s="225">
        <f>SUM(Q8:Q11)</f>
        <v>0</v>
      </c>
    </row>
    <row r="13" spans="1:17" s="262" customFormat="1" ht="16.399999999999999" customHeight="1" x14ac:dyDescent="0.35">
      <c r="A13" s="177" t="s">
        <v>33</v>
      </c>
      <c r="B13" s="178"/>
      <c r="C13" s="179" t="s">
        <v>34</v>
      </c>
      <c r="D13" s="261">
        <f>'MR - Op Bdg'!F13</f>
        <v>0</v>
      </c>
      <c r="E13" s="417">
        <f t="shared" si="0"/>
        <v>0</v>
      </c>
      <c r="F13" s="180">
        <f>SUM(G13:L13)</f>
        <v>0</v>
      </c>
      <c r="G13" s="173"/>
      <c r="H13" s="174"/>
      <c r="I13" s="175"/>
      <c r="J13" s="174"/>
      <c r="K13" s="175"/>
      <c r="L13" s="176"/>
      <c r="M13" s="202" t="s">
        <v>35</v>
      </c>
      <c r="N13" s="202" t="s">
        <v>25</v>
      </c>
      <c r="O13" s="173"/>
      <c r="P13" s="411"/>
      <c r="Q13" s="176"/>
    </row>
    <row r="14" spans="1:17" s="260" customFormat="1" ht="16.399999999999999" customHeight="1" x14ac:dyDescent="0.35">
      <c r="A14" s="218"/>
      <c r="B14" s="219"/>
      <c r="C14" s="220" t="s">
        <v>36</v>
      </c>
      <c r="D14" s="222">
        <f t="shared" ref="D14:L14" si="2">SUM(D13)</f>
        <v>0</v>
      </c>
      <c r="E14" s="418">
        <f t="shared" si="2"/>
        <v>0</v>
      </c>
      <c r="F14" s="221">
        <f t="shared" si="2"/>
        <v>0</v>
      </c>
      <c r="G14" s="222">
        <f t="shared" si="2"/>
        <v>0</v>
      </c>
      <c r="H14" s="223">
        <f t="shared" si="2"/>
        <v>0</v>
      </c>
      <c r="I14" s="224">
        <f t="shared" si="2"/>
        <v>0</v>
      </c>
      <c r="J14" s="223">
        <f t="shared" si="2"/>
        <v>0</v>
      </c>
      <c r="K14" s="224">
        <f t="shared" si="2"/>
        <v>0</v>
      </c>
      <c r="L14" s="225">
        <f t="shared" si="2"/>
        <v>0</v>
      </c>
      <c r="M14" s="283"/>
      <c r="N14" s="283"/>
      <c r="O14" s="222">
        <f>SUM(O13)</f>
        <v>0</v>
      </c>
      <c r="P14" s="247">
        <f>SUM(P13)</f>
        <v>0</v>
      </c>
      <c r="Q14" s="225">
        <f>SUM(Q13)</f>
        <v>0</v>
      </c>
    </row>
    <row r="15" spans="1:17" s="260" customFormat="1" ht="16.399999999999999" customHeight="1" x14ac:dyDescent="0.35">
      <c r="A15" s="215" t="s">
        <v>37</v>
      </c>
      <c r="B15" s="216"/>
      <c r="C15" s="217" t="s">
        <v>38</v>
      </c>
      <c r="D15" s="382"/>
      <c r="E15" s="419"/>
      <c r="F15" s="381"/>
      <c r="G15" s="382"/>
      <c r="H15" s="383"/>
      <c r="I15" s="384"/>
      <c r="J15" s="383"/>
      <c r="K15" s="384"/>
      <c r="L15" s="385"/>
      <c r="M15" s="202"/>
      <c r="N15" s="202"/>
      <c r="O15" s="382"/>
      <c r="P15" s="412"/>
      <c r="Q15" s="385"/>
    </row>
    <row r="16" spans="1:17" s="259" customFormat="1" ht="16.399999999999999" customHeight="1" x14ac:dyDescent="0.35">
      <c r="A16" s="438"/>
      <c r="B16" s="439"/>
      <c r="C16" s="440" t="s">
        <v>39</v>
      </c>
      <c r="D16" s="476"/>
      <c r="E16" s="477"/>
      <c r="F16" s="451"/>
      <c r="G16" s="465"/>
      <c r="H16" s="474"/>
      <c r="I16" s="475"/>
      <c r="J16" s="474"/>
      <c r="K16" s="475"/>
      <c r="L16" s="466"/>
      <c r="M16" s="202"/>
      <c r="N16" s="202"/>
      <c r="O16" s="465"/>
      <c r="P16" s="458"/>
      <c r="Q16" s="466"/>
    </row>
    <row r="17" spans="1:17" s="262" customFormat="1" ht="16.399999999999999" customHeight="1" x14ac:dyDescent="0.35">
      <c r="A17" s="177" t="s">
        <v>40</v>
      </c>
      <c r="B17" s="178"/>
      <c r="C17" s="179" t="s">
        <v>41</v>
      </c>
      <c r="D17" s="261">
        <f>'MR - Op Bdg'!F17</f>
        <v>0</v>
      </c>
      <c r="E17" s="417">
        <f t="shared" ref="E17:E19" si="3">F17-D17</f>
        <v>0</v>
      </c>
      <c r="F17" s="180">
        <f>SUM(G17:L17)</f>
        <v>0</v>
      </c>
      <c r="G17" s="336"/>
      <c r="H17" s="174"/>
      <c r="I17" s="337"/>
      <c r="J17" s="174"/>
      <c r="K17" s="337"/>
      <c r="L17" s="176"/>
      <c r="M17" s="327" t="s">
        <v>25</v>
      </c>
      <c r="N17" s="202" t="s">
        <v>25</v>
      </c>
      <c r="O17" s="173"/>
      <c r="P17" s="411"/>
      <c r="Q17" s="176"/>
    </row>
    <row r="18" spans="1:17" s="262" customFormat="1" ht="16.399999999999999" customHeight="1" x14ac:dyDescent="0.35">
      <c r="A18" s="177" t="s">
        <v>42</v>
      </c>
      <c r="B18" s="178"/>
      <c r="C18" s="179" t="s">
        <v>43</v>
      </c>
      <c r="D18" s="261">
        <f>'MR - Op Bdg'!F18</f>
        <v>0</v>
      </c>
      <c r="E18" s="417">
        <f t="shared" si="3"/>
        <v>0</v>
      </c>
      <c r="F18" s="180">
        <f>SUM(G18:L18)</f>
        <v>0</v>
      </c>
      <c r="G18" s="173"/>
      <c r="H18" s="174"/>
      <c r="I18" s="175"/>
      <c r="J18" s="174"/>
      <c r="K18" s="175"/>
      <c r="L18" s="176"/>
      <c r="M18" s="202" t="s">
        <v>44</v>
      </c>
      <c r="N18" s="202" t="s">
        <v>25</v>
      </c>
      <c r="O18" s="423"/>
      <c r="P18" s="424"/>
      <c r="Q18" s="425"/>
    </row>
    <row r="19" spans="1:17" s="262" customFormat="1" ht="16.399999999999999" customHeight="1" x14ac:dyDescent="0.35">
      <c r="A19" s="177" t="s">
        <v>45</v>
      </c>
      <c r="B19" s="178"/>
      <c r="C19" s="179" t="s">
        <v>46</v>
      </c>
      <c r="D19" s="261">
        <f>'MR - Op Bdg'!F19</f>
        <v>0</v>
      </c>
      <c r="E19" s="417">
        <f t="shared" si="3"/>
        <v>0</v>
      </c>
      <c r="F19" s="180">
        <f>SUM(G19:L19)</f>
        <v>0</v>
      </c>
      <c r="G19" s="173"/>
      <c r="H19" s="174"/>
      <c r="I19" s="175"/>
      <c r="J19" s="174"/>
      <c r="K19" s="175"/>
      <c r="L19" s="176"/>
      <c r="M19" s="202" t="s">
        <v>44</v>
      </c>
      <c r="N19" s="202" t="s">
        <v>25</v>
      </c>
      <c r="O19" s="173"/>
      <c r="P19" s="411"/>
      <c r="Q19" s="176"/>
    </row>
    <row r="20" spans="1:17" s="260" customFormat="1" ht="16.399999999999999" customHeight="1" x14ac:dyDescent="0.35">
      <c r="A20" s="218"/>
      <c r="B20" s="219"/>
      <c r="C20" s="220" t="s">
        <v>47</v>
      </c>
      <c r="D20" s="222">
        <f t="shared" ref="D20:L20" si="4">SUM(D17:D19)</f>
        <v>0</v>
      </c>
      <c r="E20" s="418">
        <f t="shared" si="4"/>
        <v>0</v>
      </c>
      <c r="F20" s="221">
        <f t="shared" si="4"/>
        <v>0</v>
      </c>
      <c r="G20" s="222">
        <f t="shared" si="4"/>
        <v>0</v>
      </c>
      <c r="H20" s="223">
        <f t="shared" si="4"/>
        <v>0</v>
      </c>
      <c r="I20" s="224">
        <f t="shared" si="4"/>
        <v>0</v>
      </c>
      <c r="J20" s="223">
        <f t="shared" si="4"/>
        <v>0</v>
      </c>
      <c r="K20" s="224">
        <f t="shared" si="4"/>
        <v>0</v>
      </c>
      <c r="L20" s="225">
        <f t="shared" si="4"/>
        <v>0</v>
      </c>
      <c r="M20" s="283"/>
      <c r="N20" s="283"/>
      <c r="O20" s="222">
        <f>SUM(O17:O19)</f>
        <v>0</v>
      </c>
      <c r="P20" s="247">
        <f>SUM(P17:P19)</f>
        <v>0</v>
      </c>
      <c r="Q20" s="225">
        <f>SUM(Q17:Q19)</f>
        <v>0</v>
      </c>
    </row>
    <row r="21" spans="1:17" s="259" customFormat="1" ht="16.399999999999999" customHeight="1" x14ac:dyDescent="0.35">
      <c r="A21" s="438"/>
      <c r="B21" s="439"/>
      <c r="C21" s="440" t="s">
        <v>48</v>
      </c>
      <c r="D21" s="465"/>
      <c r="E21" s="473"/>
      <c r="F21" s="441"/>
      <c r="G21" s="465"/>
      <c r="H21" s="474"/>
      <c r="I21" s="475"/>
      <c r="J21" s="474"/>
      <c r="K21" s="475"/>
      <c r="L21" s="466"/>
      <c r="M21" s="202"/>
      <c r="N21" s="202"/>
      <c r="O21" s="465"/>
      <c r="P21" s="458"/>
      <c r="Q21" s="466"/>
    </row>
    <row r="22" spans="1:17" s="259" customFormat="1" ht="16.399999999999999" customHeight="1" x14ac:dyDescent="0.35">
      <c r="A22" s="177" t="s">
        <v>49</v>
      </c>
      <c r="B22" s="178"/>
      <c r="C22" s="179" t="s">
        <v>101</v>
      </c>
      <c r="D22" s="261">
        <f>'MR - Op Bdg'!F22</f>
        <v>0</v>
      </c>
      <c r="E22" s="417">
        <f t="shared" ref="E22:E27" si="5">F22-D22</f>
        <v>0</v>
      </c>
      <c r="F22" s="180">
        <f t="shared" ref="F22:F27" si="6">SUM(G22:L22)</f>
        <v>0</v>
      </c>
      <c r="G22" s="173"/>
      <c r="H22" s="174"/>
      <c r="I22" s="175"/>
      <c r="J22" s="174"/>
      <c r="K22" s="175"/>
      <c r="L22" s="176"/>
      <c r="M22" s="202" t="s">
        <v>50</v>
      </c>
      <c r="N22" s="202" t="s">
        <v>25</v>
      </c>
      <c r="O22" s="173"/>
      <c r="P22" s="411"/>
      <c r="Q22" s="176"/>
    </row>
    <row r="23" spans="1:17" s="259" customFormat="1" ht="16.399999999999999" customHeight="1" x14ac:dyDescent="0.35">
      <c r="A23" s="177" t="s">
        <v>51</v>
      </c>
      <c r="B23" s="178"/>
      <c r="C23" s="179" t="s">
        <v>101</v>
      </c>
      <c r="D23" s="261">
        <f>'MR - Op Bdg'!F23</f>
        <v>0</v>
      </c>
      <c r="E23" s="417">
        <f t="shared" si="5"/>
        <v>0</v>
      </c>
      <c r="F23" s="180">
        <f t="shared" si="6"/>
        <v>0</v>
      </c>
      <c r="G23" s="173"/>
      <c r="H23" s="174"/>
      <c r="I23" s="175"/>
      <c r="J23" s="174"/>
      <c r="K23" s="175"/>
      <c r="L23" s="176"/>
      <c r="M23" s="202" t="s">
        <v>50</v>
      </c>
      <c r="N23" s="202" t="s">
        <v>25</v>
      </c>
      <c r="O23" s="173"/>
      <c r="P23" s="411"/>
      <c r="Q23" s="176"/>
    </row>
    <row r="24" spans="1:17" s="259" customFormat="1" ht="16.399999999999999" customHeight="1" x14ac:dyDescent="0.35">
      <c r="A24" s="177" t="s">
        <v>52</v>
      </c>
      <c r="B24" s="178"/>
      <c r="C24" s="179" t="s">
        <v>230</v>
      </c>
      <c r="D24" s="261">
        <f>'MR - Op Bdg'!F24</f>
        <v>0</v>
      </c>
      <c r="E24" s="417">
        <f t="shared" si="5"/>
        <v>0</v>
      </c>
      <c r="F24" s="180">
        <f t="shared" si="6"/>
        <v>0</v>
      </c>
      <c r="G24" s="173"/>
      <c r="H24" s="174"/>
      <c r="I24" s="175"/>
      <c r="J24" s="174"/>
      <c r="K24" s="175"/>
      <c r="L24" s="176"/>
      <c r="M24" s="202" t="s">
        <v>50</v>
      </c>
      <c r="N24" s="202" t="s">
        <v>25</v>
      </c>
      <c r="O24" s="173"/>
      <c r="P24" s="411"/>
      <c r="Q24" s="176"/>
    </row>
    <row r="25" spans="1:17" s="259" customFormat="1" ht="16.399999999999999" customHeight="1" x14ac:dyDescent="0.35">
      <c r="A25" s="177" t="s">
        <v>53</v>
      </c>
      <c r="B25" s="178"/>
      <c r="C25" s="179"/>
      <c r="D25" s="261">
        <f>'MR - Op Bdg'!F25</f>
        <v>0</v>
      </c>
      <c r="E25" s="417">
        <f t="shared" si="5"/>
        <v>0</v>
      </c>
      <c r="F25" s="180">
        <f t="shared" si="6"/>
        <v>0</v>
      </c>
      <c r="G25" s="173"/>
      <c r="H25" s="174"/>
      <c r="I25" s="175"/>
      <c r="J25" s="174"/>
      <c r="K25" s="175"/>
      <c r="L25" s="176"/>
      <c r="M25" s="202" t="s">
        <v>50</v>
      </c>
      <c r="N25" s="202" t="s">
        <v>25</v>
      </c>
      <c r="O25" s="423"/>
      <c r="P25" s="424"/>
      <c r="Q25" s="425"/>
    </row>
    <row r="26" spans="1:17" s="259" customFormat="1" ht="16.399999999999999" customHeight="1" x14ac:dyDescent="0.35">
      <c r="A26" s="177" t="s">
        <v>231</v>
      </c>
      <c r="B26" s="178"/>
      <c r="C26" s="179"/>
      <c r="D26" s="261">
        <f>'MR - Op Bdg'!F26</f>
        <v>0</v>
      </c>
      <c r="E26" s="417">
        <f t="shared" si="5"/>
        <v>0</v>
      </c>
      <c r="F26" s="180">
        <f t="shared" si="6"/>
        <v>0</v>
      </c>
      <c r="G26" s="173"/>
      <c r="H26" s="174"/>
      <c r="I26" s="175"/>
      <c r="J26" s="174"/>
      <c r="K26" s="175"/>
      <c r="L26" s="176"/>
      <c r="M26" s="202" t="s">
        <v>50</v>
      </c>
      <c r="N26" s="202" t="s">
        <v>25</v>
      </c>
      <c r="O26" s="423"/>
      <c r="P26" s="424"/>
      <c r="Q26" s="425"/>
    </row>
    <row r="27" spans="1:17" s="259" customFormat="1" ht="16.399999999999999" customHeight="1" x14ac:dyDescent="0.35">
      <c r="A27" s="177" t="s">
        <v>232</v>
      </c>
      <c r="B27" s="178"/>
      <c r="C27" s="179"/>
      <c r="D27" s="261">
        <f>'MR - Op Bdg'!F27</f>
        <v>0</v>
      </c>
      <c r="E27" s="417">
        <f t="shared" si="5"/>
        <v>0</v>
      </c>
      <c r="F27" s="180">
        <f t="shared" si="6"/>
        <v>0</v>
      </c>
      <c r="G27" s="173"/>
      <c r="H27" s="174"/>
      <c r="I27" s="175"/>
      <c r="J27" s="174"/>
      <c r="K27" s="175"/>
      <c r="L27" s="176"/>
      <c r="M27" s="202" t="s">
        <v>50</v>
      </c>
      <c r="N27" s="202" t="s">
        <v>25</v>
      </c>
      <c r="O27" s="423"/>
      <c r="P27" s="424"/>
      <c r="Q27" s="425"/>
    </row>
    <row r="28" spans="1:17" s="318" customFormat="1" ht="16.399999999999999" customHeight="1" thickBot="1" x14ac:dyDescent="0.4">
      <c r="A28" s="218"/>
      <c r="B28" s="219"/>
      <c r="C28" s="220" t="s">
        <v>54</v>
      </c>
      <c r="D28" s="222">
        <f t="shared" ref="D28:L28" si="7">SUM(D22:D27)</f>
        <v>0</v>
      </c>
      <c r="E28" s="418">
        <f t="shared" si="7"/>
        <v>0</v>
      </c>
      <c r="F28" s="221">
        <f t="shared" si="7"/>
        <v>0</v>
      </c>
      <c r="G28" s="222">
        <f t="shared" si="7"/>
        <v>0</v>
      </c>
      <c r="H28" s="223">
        <f t="shared" si="7"/>
        <v>0</v>
      </c>
      <c r="I28" s="224">
        <f t="shared" si="7"/>
        <v>0</v>
      </c>
      <c r="J28" s="223">
        <f t="shared" si="7"/>
        <v>0</v>
      </c>
      <c r="K28" s="224">
        <f t="shared" si="7"/>
        <v>0</v>
      </c>
      <c r="L28" s="225">
        <f t="shared" si="7"/>
        <v>0</v>
      </c>
      <c r="M28" s="202"/>
      <c r="N28" s="202"/>
      <c r="O28" s="222">
        <f>SUM(O22:O27)</f>
        <v>0</v>
      </c>
      <c r="P28" s="247">
        <f>SUM(P22:P27)</f>
        <v>0</v>
      </c>
      <c r="Q28" s="225">
        <f>SUM(Q22:Q27)</f>
        <v>0</v>
      </c>
    </row>
    <row r="29" spans="1:17" s="319" customFormat="1" ht="16.5" thickTop="1" thickBot="1" x14ac:dyDescent="0.4">
      <c r="A29" s="230"/>
      <c r="B29" s="231"/>
      <c r="C29" s="232" t="s">
        <v>55</v>
      </c>
      <c r="D29" s="291">
        <f t="shared" ref="D29:L29" si="8">SUM(D12,D14,D20,D28)</f>
        <v>0</v>
      </c>
      <c r="E29" s="420">
        <f t="shared" si="8"/>
        <v>0</v>
      </c>
      <c r="F29" s="233">
        <f t="shared" si="8"/>
        <v>0</v>
      </c>
      <c r="G29" s="234">
        <f t="shared" si="8"/>
        <v>0</v>
      </c>
      <c r="H29" s="235">
        <f t="shared" si="8"/>
        <v>0</v>
      </c>
      <c r="I29" s="236">
        <f t="shared" si="8"/>
        <v>0</v>
      </c>
      <c r="J29" s="235">
        <f t="shared" si="8"/>
        <v>0</v>
      </c>
      <c r="K29" s="236">
        <f t="shared" si="8"/>
        <v>0</v>
      </c>
      <c r="L29" s="237">
        <f t="shared" si="8"/>
        <v>0</v>
      </c>
      <c r="M29" s="204"/>
      <c r="N29" s="204"/>
      <c r="O29" s="234">
        <f>SUM(O12,O14,O20,O28)</f>
        <v>0</v>
      </c>
      <c r="P29" s="238">
        <f>SUM(P12,P14,P20,P28)</f>
        <v>0</v>
      </c>
      <c r="Q29" s="237">
        <f>SUM(Q12,Q14,Q20,Q28)</f>
        <v>0</v>
      </c>
    </row>
    <row r="30" spans="1:17" ht="16" thickTop="1" x14ac:dyDescent="0.35">
      <c r="A30" s="184" t="s">
        <v>56</v>
      </c>
      <c r="B30" s="185"/>
      <c r="C30" s="186" t="s">
        <v>57</v>
      </c>
      <c r="D30" s="421"/>
      <c r="E30" s="422"/>
      <c r="F30" s="386"/>
      <c r="G30" s="387"/>
      <c r="H30" s="388"/>
      <c r="I30" s="389"/>
      <c r="J30" s="388"/>
      <c r="K30" s="389"/>
      <c r="L30" s="390"/>
      <c r="M30" s="202"/>
      <c r="N30" s="202"/>
      <c r="O30" s="387"/>
      <c r="P30" s="413"/>
      <c r="Q30" s="390"/>
    </row>
    <row r="31" spans="1:17" s="259" customFormat="1" ht="14.5" x14ac:dyDescent="0.35">
      <c r="A31" s="215" t="s">
        <v>58</v>
      </c>
      <c r="B31" s="216"/>
      <c r="C31" s="217" t="s">
        <v>59</v>
      </c>
      <c r="D31" s="188"/>
      <c r="E31" s="419"/>
      <c r="F31" s="187"/>
      <c r="G31" s="188"/>
      <c r="H31" s="189"/>
      <c r="I31" s="190"/>
      <c r="J31" s="189"/>
      <c r="K31" s="190"/>
      <c r="L31" s="191"/>
      <c r="M31" s="202"/>
      <c r="N31" s="202"/>
      <c r="O31" s="188"/>
      <c r="P31" s="197"/>
      <c r="Q31" s="191"/>
    </row>
    <row r="32" spans="1:17" s="260" customFormat="1" ht="29" x14ac:dyDescent="0.35">
      <c r="A32" s="427"/>
      <c r="B32" s="428"/>
      <c r="C32" s="429" t="s">
        <v>60</v>
      </c>
      <c r="D32" s="431"/>
      <c r="E32" s="472"/>
      <c r="F32" s="430"/>
      <c r="G32" s="431"/>
      <c r="H32" s="432"/>
      <c r="I32" s="433"/>
      <c r="J32" s="432"/>
      <c r="K32" s="433"/>
      <c r="L32" s="434"/>
      <c r="M32" s="203"/>
      <c r="N32" s="202"/>
      <c r="O32" s="431"/>
      <c r="P32" s="458"/>
      <c r="Q32" s="434"/>
    </row>
    <row r="33" spans="1:17" s="262" customFormat="1" ht="16.399999999999999" customHeight="1" x14ac:dyDescent="0.35">
      <c r="A33" s="177" t="s">
        <v>61</v>
      </c>
      <c r="B33" s="178"/>
      <c r="C33" s="179" t="s">
        <v>62</v>
      </c>
      <c r="D33" s="261">
        <f>'MR - Op Bdg'!F33</f>
        <v>0</v>
      </c>
      <c r="E33" s="417">
        <f t="shared" ref="E33:E36" si="9">F33-D33</f>
        <v>0</v>
      </c>
      <c r="F33" s="180">
        <f>SUM(G33:L33)</f>
        <v>0</v>
      </c>
      <c r="G33" s="173"/>
      <c r="H33" s="174"/>
      <c r="I33" s="175"/>
      <c r="J33" s="174"/>
      <c r="K33" s="175"/>
      <c r="L33" s="176"/>
      <c r="M33" s="202" t="s">
        <v>24</v>
      </c>
      <c r="N33" s="202" t="s">
        <v>25</v>
      </c>
      <c r="O33" s="173"/>
      <c r="P33" s="411"/>
      <c r="Q33" s="176"/>
    </row>
    <row r="34" spans="1:17" s="262" customFormat="1" ht="16.399999999999999" customHeight="1" x14ac:dyDescent="0.35">
      <c r="A34" s="177" t="s">
        <v>63</v>
      </c>
      <c r="B34" s="178"/>
      <c r="C34" s="179" t="s">
        <v>64</v>
      </c>
      <c r="D34" s="261">
        <f>'MR - Op Bdg'!F34</f>
        <v>0</v>
      </c>
      <c r="E34" s="417">
        <f t="shared" si="9"/>
        <v>0</v>
      </c>
      <c r="F34" s="180">
        <f>SUM(G34:L34)</f>
        <v>0</v>
      </c>
      <c r="G34" s="173"/>
      <c r="H34" s="174"/>
      <c r="I34" s="175"/>
      <c r="J34" s="174"/>
      <c r="K34" s="175"/>
      <c r="L34" s="176"/>
      <c r="M34" s="202" t="s">
        <v>24</v>
      </c>
      <c r="N34" s="202" t="s">
        <v>25</v>
      </c>
      <c r="O34" s="173"/>
      <c r="P34" s="411"/>
      <c r="Q34" s="176"/>
    </row>
    <row r="35" spans="1:17" s="262" customFormat="1" ht="16.399999999999999" customHeight="1" x14ac:dyDescent="0.35">
      <c r="A35" s="177" t="s">
        <v>65</v>
      </c>
      <c r="B35" s="178"/>
      <c r="C35" s="179" t="s">
        <v>66</v>
      </c>
      <c r="D35" s="261">
        <f>'MR - Op Bdg'!F35</f>
        <v>0</v>
      </c>
      <c r="E35" s="417">
        <f t="shared" si="9"/>
        <v>0</v>
      </c>
      <c r="F35" s="180">
        <f>SUM(G35:L35)</f>
        <v>0</v>
      </c>
      <c r="G35" s="173"/>
      <c r="H35" s="174"/>
      <c r="I35" s="175"/>
      <c r="J35" s="174"/>
      <c r="K35" s="175"/>
      <c r="L35" s="176"/>
      <c r="M35" s="202" t="s">
        <v>24</v>
      </c>
      <c r="N35" s="202" t="s">
        <v>25</v>
      </c>
      <c r="O35" s="173"/>
      <c r="P35" s="411"/>
      <c r="Q35" s="176"/>
    </row>
    <row r="36" spans="1:17" s="262" customFormat="1" ht="16.399999999999999" customHeight="1" x14ac:dyDescent="0.35">
      <c r="A36" s="177" t="s">
        <v>67</v>
      </c>
      <c r="B36" s="178"/>
      <c r="C36" s="179" t="s">
        <v>68</v>
      </c>
      <c r="D36" s="261">
        <f>'MR - Op Bdg'!F36</f>
        <v>0</v>
      </c>
      <c r="E36" s="417">
        <f t="shared" si="9"/>
        <v>0</v>
      </c>
      <c r="F36" s="180">
        <f>SUM(G36:L36)</f>
        <v>0</v>
      </c>
      <c r="G36" s="173"/>
      <c r="H36" s="174"/>
      <c r="I36" s="175"/>
      <c r="J36" s="174"/>
      <c r="K36" s="175"/>
      <c r="L36" s="176"/>
      <c r="M36" s="202" t="s">
        <v>24</v>
      </c>
      <c r="N36" s="202" t="s">
        <v>25</v>
      </c>
      <c r="O36" s="173"/>
      <c r="P36" s="411"/>
      <c r="Q36" s="176"/>
    </row>
    <row r="37" spans="1:17" s="260" customFormat="1" ht="16.399999999999999" customHeight="1" x14ac:dyDescent="0.35">
      <c r="A37" s="218"/>
      <c r="B37" s="219"/>
      <c r="C37" s="220" t="s">
        <v>69</v>
      </c>
      <c r="D37" s="222">
        <f t="shared" ref="D37:L37" si="10">SUM(D33:D36)</f>
        <v>0</v>
      </c>
      <c r="E37" s="418">
        <f t="shared" si="10"/>
        <v>0</v>
      </c>
      <c r="F37" s="221">
        <f t="shared" si="10"/>
        <v>0</v>
      </c>
      <c r="G37" s="222">
        <f t="shared" si="10"/>
        <v>0</v>
      </c>
      <c r="H37" s="223">
        <f t="shared" si="10"/>
        <v>0</v>
      </c>
      <c r="I37" s="224">
        <f t="shared" si="10"/>
        <v>0</v>
      </c>
      <c r="J37" s="223">
        <f t="shared" si="10"/>
        <v>0</v>
      </c>
      <c r="K37" s="224">
        <f t="shared" si="10"/>
        <v>0</v>
      </c>
      <c r="L37" s="225">
        <f t="shared" si="10"/>
        <v>0</v>
      </c>
      <c r="M37" s="283"/>
      <c r="N37" s="283"/>
      <c r="O37" s="222">
        <f>SUM(O33:O36)</f>
        <v>0</v>
      </c>
      <c r="P37" s="247">
        <f>SUM(P33:P36)</f>
        <v>0</v>
      </c>
      <c r="Q37" s="225">
        <f>SUM(Q33:Q36)</f>
        <v>0</v>
      </c>
    </row>
    <row r="38" spans="1:17" s="262" customFormat="1" ht="16.399999999999999" customHeight="1" x14ac:dyDescent="0.35">
      <c r="A38" s="177" t="s">
        <v>70</v>
      </c>
      <c r="B38" s="178"/>
      <c r="C38" s="179" t="s">
        <v>71</v>
      </c>
      <c r="D38" s="261">
        <f>'MR - Op Bdg'!F38</f>
        <v>0</v>
      </c>
      <c r="E38" s="417">
        <f t="shared" ref="E38" si="11">F38-D38</f>
        <v>0</v>
      </c>
      <c r="F38" s="180">
        <f>SUM(G38:L38)</f>
        <v>0</v>
      </c>
      <c r="G38" s="173"/>
      <c r="H38" s="174"/>
      <c r="I38" s="175"/>
      <c r="J38" s="174"/>
      <c r="K38" s="175"/>
      <c r="L38" s="176"/>
      <c r="M38" s="202" t="s">
        <v>35</v>
      </c>
      <c r="N38" s="202" t="s">
        <v>25</v>
      </c>
      <c r="O38" s="173"/>
      <c r="P38" s="411"/>
      <c r="Q38" s="176"/>
    </row>
    <row r="39" spans="1:17" s="260" customFormat="1" ht="16.399999999999999" customHeight="1" x14ac:dyDescent="0.35">
      <c r="A39" s="218"/>
      <c r="B39" s="219"/>
      <c r="C39" s="220" t="s">
        <v>72</v>
      </c>
      <c r="D39" s="222">
        <f t="shared" ref="D39:L39" si="12">SUM(D38)</f>
        <v>0</v>
      </c>
      <c r="E39" s="418">
        <f t="shared" si="12"/>
        <v>0</v>
      </c>
      <c r="F39" s="221">
        <f t="shared" si="12"/>
        <v>0</v>
      </c>
      <c r="G39" s="222">
        <f t="shared" si="12"/>
        <v>0</v>
      </c>
      <c r="H39" s="223">
        <f t="shared" si="12"/>
        <v>0</v>
      </c>
      <c r="I39" s="224">
        <f t="shared" si="12"/>
        <v>0</v>
      </c>
      <c r="J39" s="223">
        <f t="shared" si="12"/>
        <v>0</v>
      </c>
      <c r="K39" s="224">
        <f t="shared" si="12"/>
        <v>0</v>
      </c>
      <c r="L39" s="225">
        <f t="shared" si="12"/>
        <v>0</v>
      </c>
      <c r="M39" s="283"/>
      <c r="N39" s="283"/>
      <c r="O39" s="222">
        <f>SUM(O38)</f>
        <v>0</v>
      </c>
      <c r="P39" s="247">
        <f>SUM(P38)</f>
        <v>0</v>
      </c>
      <c r="Q39" s="225">
        <f>SUM(Q38)</f>
        <v>0</v>
      </c>
    </row>
    <row r="40" spans="1:17" s="262" customFormat="1" ht="16.399999999999999" customHeight="1" x14ac:dyDescent="0.35">
      <c r="A40" s="215" t="s">
        <v>73</v>
      </c>
      <c r="B40" s="216"/>
      <c r="C40" s="217" t="s">
        <v>74</v>
      </c>
      <c r="D40" s="382"/>
      <c r="E40" s="419"/>
      <c r="F40" s="381"/>
      <c r="G40" s="382"/>
      <c r="H40" s="383"/>
      <c r="I40" s="384"/>
      <c r="J40" s="383"/>
      <c r="K40" s="384"/>
      <c r="L40" s="385"/>
      <c r="M40" s="202"/>
      <c r="N40" s="202"/>
      <c r="O40" s="382"/>
      <c r="P40" s="412"/>
      <c r="Q40" s="385"/>
    </row>
    <row r="41" spans="1:17" s="262" customFormat="1" ht="29" x14ac:dyDescent="0.35">
      <c r="A41" s="266" t="s">
        <v>75</v>
      </c>
      <c r="B41" s="267"/>
      <c r="C41" s="268" t="s">
        <v>76</v>
      </c>
      <c r="D41" s="261">
        <f>'MR - Op Bdg'!F41</f>
        <v>0</v>
      </c>
      <c r="E41" s="417">
        <f t="shared" ref="E41:E45" si="13">F41-D41</f>
        <v>0</v>
      </c>
      <c r="F41" s="180">
        <f>SUM(G41:L41)</f>
        <v>0</v>
      </c>
      <c r="G41" s="173"/>
      <c r="H41" s="174"/>
      <c r="I41" s="175"/>
      <c r="J41" s="174"/>
      <c r="K41" s="175"/>
      <c r="L41" s="176"/>
      <c r="M41" s="202" t="s">
        <v>44</v>
      </c>
      <c r="N41" s="202" t="s">
        <v>25</v>
      </c>
      <c r="O41" s="423"/>
      <c r="P41" s="424"/>
      <c r="Q41" s="425"/>
    </row>
    <row r="42" spans="1:17" s="262" customFormat="1" ht="16.399999999999999" customHeight="1" x14ac:dyDescent="0.35">
      <c r="A42" s="266" t="s">
        <v>77</v>
      </c>
      <c r="B42" s="267"/>
      <c r="C42" s="179" t="s">
        <v>78</v>
      </c>
      <c r="D42" s="261">
        <f>'MR - Op Bdg'!F42</f>
        <v>0</v>
      </c>
      <c r="E42" s="417">
        <f t="shared" si="13"/>
        <v>0</v>
      </c>
      <c r="F42" s="180">
        <f>SUM(G42:L42)</f>
        <v>0</v>
      </c>
      <c r="G42" s="173"/>
      <c r="H42" s="174"/>
      <c r="I42" s="175"/>
      <c r="J42" s="174"/>
      <c r="K42" s="175"/>
      <c r="L42" s="176"/>
      <c r="M42" s="202" t="s">
        <v>44</v>
      </c>
      <c r="N42" s="202" t="s">
        <v>25</v>
      </c>
      <c r="O42" s="173"/>
      <c r="P42" s="411"/>
      <c r="Q42" s="176"/>
    </row>
    <row r="43" spans="1:17" s="262" customFormat="1" ht="16.399999999999999" customHeight="1" x14ac:dyDescent="0.35">
      <c r="A43" s="266" t="s">
        <v>79</v>
      </c>
      <c r="B43" s="267"/>
      <c r="C43" s="179" t="s">
        <v>80</v>
      </c>
      <c r="D43" s="261">
        <f>'MR - Op Bdg'!F43</f>
        <v>0</v>
      </c>
      <c r="E43" s="417">
        <f t="shared" si="13"/>
        <v>0</v>
      </c>
      <c r="F43" s="180">
        <f>SUM(G43:L43)</f>
        <v>0</v>
      </c>
      <c r="G43" s="173"/>
      <c r="H43" s="174"/>
      <c r="I43" s="175"/>
      <c r="J43" s="174"/>
      <c r="K43" s="175"/>
      <c r="L43" s="176"/>
      <c r="M43" s="202" t="s">
        <v>44</v>
      </c>
      <c r="N43" s="202" t="s">
        <v>25</v>
      </c>
      <c r="O43" s="173"/>
      <c r="P43" s="411"/>
      <c r="Q43" s="176"/>
    </row>
    <row r="44" spans="1:17" s="262" customFormat="1" ht="16.399999999999999" customHeight="1" x14ac:dyDescent="0.35">
      <c r="A44" s="266" t="s">
        <v>81</v>
      </c>
      <c r="B44" s="267"/>
      <c r="C44" s="179" t="s">
        <v>82</v>
      </c>
      <c r="D44" s="261">
        <f>'MR - Op Bdg'!F44</f>
        <v>0</v>
      </c>
      <c r="E44" s="417">
        <f t="shared" si="13"/>
        <v>0</v>
      </c>
      <c r="F44" s="180">
        <f>SUM(G44:L44)</f>
        <v>0</v>
      </c>
      <c r="G44" s="173"/>
      <c r="H44" s="174"/>
      <c r="I44" s="175"/>
      <c r="J44" s="174"/>
      <c r="K44" s="175"/>
      <c r="L44" s="176"/>
      <c r="M44" s="202" t="s">
        <v>44</v>
      </c>
      <c r="N44" s="202" t="s">
        <v>25</v>
      </c>
      <c r="O44" s="173"/>
      <c r="P44" s="411"/>
      <c r="Q44" s="176"/>
    </row>
    <row r="45" spans="1:17" s="262" customFormat="1" ht="16.399999999999999" customHeight="1" x14ac:dyDescent="0.35">
      <c r="A45" s="266" t="s">
        <v>83</v>
      </c>
      <c r="B45" s="267"/>
      <c r="C45" s="179" t="s">
        <v>84</v>
      </c>
      <c r="D45" s="261">
        <f>'MR - Op Bdg'!F45</f>
        <v>0</v>
      </c>
      <c r="E45" s="417">
        <f t="shared" si="13"/>
        <v>0</v>
      </c>
      <c r="F45" s="180">
        <f>SUM(G45:L45)</f>
        <v>0</v>
      </c>
      <c r="G45" s="173"/>
      <c r="H45" s="174"/>
      <c r="I45" s="175"/>
      <c r="J45" s="174"/>
      <c r="K45" s="175"/>
      <c r="L45" s="176"/>
      <c r="M45" s="202" t="s">
        <v>44</v>
      </c>
      <c r="N45" s="202" t="s">
        <v>25</v>
      </c>
      <c r="O45" s="423"/>
      <c r="P45" s="424"/>
      <c r="Q45" s="425"/>
    </row>
    <row r="46" spans="1:17" s="260" customFormat="1" ht="16.399999999999999" customHeight="1" x14ac:dyDescent="0.35">
      <c r="A46" s="218"/>
      <c r="B46" s="219"/>
      <c r="C46" s="220" t="s">
        <v>85</v>
      </c>
      <c r="D46" s="222">
        <f t="shared" ref="D46:L46" si="14">SUM(D41:D45)</f>
        <v>0</v>
      </c>
      <c r="E46" s="418">
        <f t="shared" si="14"/>
        <v>0</v>
      </c>
      <c r="F46" s="221">
        <f t="shared" si="14"/>
        <v>0</v>
      </c>
      <c r="G46" s="222">
        <f t="shared" si="14"/>
        <v>0</v>
      </c>
      <c r="H46" s="223">
        <f t="shared" si="14"/>
        <v>0</v>
      </c>
      <c r="I46" s="224">
        <f t="shared" si="14"/>
        <v>0</v>
      </c>
      <c r="J46" s="223">
        <f t="shared" si="14"/>
        <v>0</v>
      </c>
      <c r="K46" s="224">
        <f t="shared" si="14"/>
        <v>0</v>
      </c>
      <c r="L46" s="225">
        <f t="shared" si="14"/>
        <v>0</v>
      </c>
      <c r="M46" s="202"/>
      <c r="N46" s="202"/>
      <c r="O46" s="222">
        <f>SUM(O41:O45)</f>
        <v>0</v>
      </c>
      <c r="P46" s="247">
        <f>SUM(P41:P45)</f>
        <v>0</v>
      </c>
      <c r="Q46" s="225">
        <f>SUM(Q41:Q45)</f>
        <v>0</v>
      </c>
    </row>
    <row r="47" spans="1:17" s="262" customFormat="1" ht="16.399999999999999" customHeight="1" x14ac:dyDescent="0.35">
      <c r="A47" s="215" t="s">
        <v>86</v>
      </c>
      <c r="B47" s="216"/>
      <c r="C47" s="217" t="s">
        <v>87</v>
      </c>
      <c r="D47" s="382"/>
      <c r="E47" s="419"/>
      <c r="F47" s="381"/>
      <c r="G47" s="382"/>
      <c r="H47" s="383"/>
      <c r="I47" s="384"/>
      <c r="J47" s="383"/>
      <c r="K47" s="384"/>
      <c r="L47" s="385"/>
      <c r="M47" s="203"/>
      <c r="N47" s="202"/>
      <c r="O47" s="382"/>
      <c r="P47" s="412"/>
      <c r="Q47" s="385"/>
    </row>
    <row r="48" spans="1:17" s="262" customFormat="1" ht="16.399999999999999" customHeight="1" x14ac:dyDescent="0.35">
      <c r="A48" s="177" t="s">
        <v>88</v>
      </c>
      <c r="B48" s="178"/>
      <c r="C48" s="179" t="s">
        <v>89</v>
      </c>
      <c r="D48" s="261">
        <f>'MR - Op Bdg'!F48</f>
        <v>0</v>
      </c>
      <c r="E48" s="417">
        <f t="shared" ref="E48:E51" si="15">F48-D48</f>
        <v>0</v>
      </c>
      <c r="F48" s="180">
        <f>SUM(G48:L48)</f>
        <v>0</v>
      </c>
      <c r="G48" s="173"/>
      <c r="H48" s="174"/>
      <c r="I48" s="175"/>
      <c r="J48" s="174"/>
      <c r="K48" s="175"/>
      <c r="L48" s="176"/>
      <c r="M48" s="202" t="s">
        <v>90</v>
      </c>
      <c r="N48" s="202" t="s">
        <v>25</v>
      </c>
      <c r="O48" s="423"/>
      <c r="P48" s="424"/>
      <c r="Q48" s="425"/>
    </row>
    <row r="49" spans="1:17" s="262" customFormat="1" ht="16.399999999999999" customHeight="1" x14ac:dyDescent="0.35">
      <c r="A49" s="177" t="s">
        <v>91</v>
      </c>
      <c r="B49" s="178"/>
      <c r="C49" s="179" t="s">
        <v>92</v>
      </c>
      <c r="D49" s="261">
        <f>'MR - Op Bdg'!F49</f>
        <v>0</v>
      </c>
      <c r="E49" s="417">
        <f t="shared" si="15"/>
        <v>0</v>
      </c>
      <c r="F49" s="180">
        <f>SUM(G49:L49)</f>
        <v>0</v>
      </c>
      <c r="G49" s="173"/>
      <c r="H49" s="174"/>
      <c r="I49" s="175"/>
      <c r="J49" s="174"/>
      <c r="K49" s="175"/>
      <c r="L49" s="176"/>
      <c r="M49" s="202" t="s">
        <v>90</v>
      </c>
      <c r="N49" s="202" t="s">
        <v>25</v>
      </c>
      <c r="O49" s="173"/>
      <c r="P49" s="411"/>
      <c r="Q49" s="176"/>
    </row>
    <row r="50" spans="1:17" s="262" customFormat="1" ht="16.399999999999999" customHeight="1" x14ac:dyDescent="0.35">
      <c r="A50" s="177" t="s">
        <v>93</v>
      </c>
      <c r="B50" s="178"/>
      <c r="C50" s="179" t="s">
        <v>94</v>
      </c>
      <c r="D50" s="261">
        <f>'MR - Op Bdg'!F50</f>
        <v>0</v>
      </c>
      <c r="E50" s="417">
        <f t="shared" si="15"/>
        <v>0</v>
      </c>
      <c r="F50" s="180">
        <f>SUM(G50:L50)</f>
        <v>0</v>
      </c>
      <c r="G50" s="173"/>
      <c r="H50" s="174"/>
      <c r="I50" s="175"/>
      <c r="J50" s="174"/>
      <c r="K50" s="175"/>
      <c r="L50" s="176"/>
      <c r="M50" s="202" t="s">
        <v>90</v>
      </c>
      <c r="N50" s="202" t="s">
        <v>25</v>
      </c>
      <c r="O50" s="173"/>
      <c r="P50" s="411"/>
      <c r="Q50" s="176"/>
    </row>
    <row r="51" spans="1:17" s="262" customFormat="1" ht="16.399999999999999" customHeight="1" x14ac:dyDescent="0.35">
      <c r="A51" s="177" t="s">
        <v>95</v>
      </c>
      <c r="B51" s="178"/>
      <c r="C51" s="179" t="s">
        <v>96</v>
      </c>
      <c r="D51" s="261">
        <f>'MR - Op Bdg'!F51</f>
        <v>0</v>
      </c>
      <c r="E51" s="417">
        <f t="shared" si="15"/>
        <v>0</v>
      </c>
      <c r="F51" s="180">
        <f>SUM(G51:L51)</f>
        <v>0</v>
      </c>
      <c r="G51" s="173"/>
      <c r="H51" s="174"/>
      <c r="I51" s="175"/>
      <c r="J51" s="174"/>
      <c r="K51" s="175"/>
      <c r="L51" s="176"/>
      <c r="M51" s="202" t="s">
        <v>90</v>
      </c>
      <c r="N51" s="202" t="s">
        <v>25</v>
      </c>
      <c r="O51" s="423"/>
      <c r="P51" s="424"/>
      <c r="Q51" s="425"/>
    </row>
    <row r="52" spans="1:17" s="260" customFormat="1" ht="16.399999999999999" customHeight="1" x14ac:dyDescent="0.35">
      <c r="A52" s="218"/>
      <c r="B52" s="219"/>
      <c r="C52" s="220" t="s">
        <v>97</v>
      </c>
      <c r="D52" s="222">
        <f t="shared" ref="D52:L52" si="16">SUM(D48:D51)</f>
        <v>0</v>
      </c>
      <c r="E52" s="418">
        <f t="shared" si="16"/>
        <v>0</v>
      </c>
      <c r="F52" s="221">
        <f t="shared" si="16"/>
        <v>0</v>
      </c>
      <c r="G52" s="222">
        <f t="shared" si="16"/>
        <v>0</v>
      </c>
      <c r="H52" s="223">
        <f t="shared" si="16"/>
        <v>0</v>
      </c>
      <c r="I52" s="224">
        <f t="shared" si="16"/>
        <v>0</v>
      </c>
      <c r="J52" s="223">
        <f t="shared" si="16"/>
        <v>0</v>
      </c>
      <c r="K52" s="224">
        <f t="shared" si="16"/>
        <v>0</v>
      </c>
      <c r="L52" s="225">
        <f t="shared" si="16"/>
        <v>0</v>
      </c>
      <c r="M52" s="202"/>
      <c r="N52" s="202"/>
      <c r="O52" s="222">
        <f>SUM(O48:O51)</f>
        <v>0</v>
      </c>
      <c r="P52" s="247">
        <f>SUM(P48:P51)</f>
        <v>0</v>
      </c>
      <c r="Q52" s="225">
        <f>SUM(Q48:Q51)</f>
        <v>0</v>
      </c>
    </row>
    <row r="53" spans="1:17" s="262" customFormat="1" ht="16.399999999999999" customHeight="1" x14ac:dyDescent="0.35">
      <c r="A53" s="294" t="s">
        <v>98</v>
      </c>
      <c r="B53" s="295"/>
      <c r="C53" s="296" t="s">
        <v>99</v>
      </c>
      <c r="D53" s="382"/>
      <c r="E53" s="419"/>
      <c r="F53" s="381"/>
      <c r="G53" s="382"/>
      <c r="H53" s="383"/>
      <c r="I53" s="384"/>
      <c r="J53" s="383"/>
      <c r="K53" s="384"/>
      <c r="L53" s="385"/>
      <c r="M53" s="202"/>
      <c r="N53" s="202"/>
      <c r="O53" s="382"/>
      <c r="P53" s="412"/>
      <c r="Q53" s="385"/>
    </row>
    <row r="54" spans="1:17" s="262" customFormat="1" ht="16.399999999999999" customHeight="1" x14ac:dyDescent="0.35">
      <c r="A54" s="177" t="s">
        <v>100</v>
      </c>
      <c r="B54" s="178"/>
      <c r="C54" s="268" t="s">
        <v>101</v>
      </c>
      <c r="D54" s="261">
        <f>'MR - Op Bdg'!F54</f>
        <v>0</v>
      </c>
      <c r="E54" s="417">
        <f t="shared" ref="E54" si="17">F54-D54</f>
        <v>0</v>
      </c>
      <c r="F54" s="180">
        <f>SUM(G54:L54)</f>
        <v>0</v>
      </c>
      <c r="G54" s="173"/>
      <c r="H54" s="174"/>
      <c r="I54" s="175"/>
      <c r="J54" s="174"/>
      <c r="K54" s="175"/>
      <c r="L54" s="176"/>
      <c r="M54" s="202" t="s">
        <v>44</v>
      </c>
      <c r="N54" s="202" t="s">
        <v>25</v>
      </c>
      <c r="O54" s="173"/>
      <c r="P54" s="411"/>
      <c r="Q54" s="176"/>
    </row>
    <row r="55" spans="1:17" s="260" customFormat="1" ht="16.399999999999999" customHeight="1" x14ac:dyDescent="0.35">
      <c r="A55" s="218"/>
      <c r="B55" s="219"/>
      <c r="C55" s="220" t="s">
        <v>102</v>
      </c>
      <c r="D55" s="222">
        <f t="shared" ref="D55:L55" si="18">SUM(D54)</f>
        <v>0</v>
      </c>
      <c r="E55" s="418">
        <f t="shared" si="18"/>
        <v>0</v>
      </c>
      <c r="F55" s="221">
        <f t="shared" si="18"/>
        <v>0</v>
      </c>
      <c r="G55" s="222">
        <f t="shared" si="18"/>
        <v>0</v>
      </c>
      <c r="H55" s="223">
        <f t="shared" si="18"/>
        <v>0</v>
      </c>
      <c r="I55" s="224">
        <f t="shared" si="18"/>
        <v>0</v>
      </c>
      <c r="J55" s="223">
        <f t="shared" si="18"/>
        <v>0</v>
      </c>
      <c r="K55" s="224">
        <f t="shared" si="18"/>
        <v>0</v>
      </c>
      <c r="L55" s="225">
        <f t="shared" si="18"/>
        <v>0</v>
      </c>
      <c r="M55" s="283"/>
      <c r="N55" s="283"/>
      <c r="O55" s="222">
        <f>SUM(O54)</f>
        <v>0</v>
      </c>
      <c r="P55" s="247">
        <f>SUM(P54)</f>
        <v>0</v>
      </c>
      <c r="Q55" s="225">
        <f>SUM(Q54)</f>
        <v>0</v>
      </c>
    </row>
    <row r="56" spans="1:17" s="262" customFormat="1" ht="16.399999999999999" customHeight="1" x14ac:dyDescent="0.35">
      <c r="A56" s="215" t="s">
        <v>103</v>
      </c>
      <c r="B56" s="216"/>
      <c r="C56" s="217" t="s">
        <v>104</v>
      </c>
      <c r="D56" s="382"/>
      <c r="E56" s="419"/>
      <c r="F56" s="381"/>
      <c r="G56" s="382"/>
      <c r="H56" s="383"/>
      <c r="I56" s="384"/>
      <c r="J56" s="383"/>
      <c r="K56" s="384"/>
      <c r="L56" s="385"/>
      <c r="M56" s="202"/>
      <c r="N56" s="202"/>
      <c r="O56" s="382"/>
      <c r="P56" s="412"/>
      <c r="Q56" s="385"/>
    </row>
    <row r="57" spans="1:17" s="262" customFormat="1" ht="16.399999999999999" customHeight="1" x14ac:dyDescent="0.35">
      <c r="A57" s="177" t="s">
        <v>105</v>
      </c>
      <c r="B57" s="178"/>
      <c r="C57" s="179" t="s">
        <v>106</v>
      </c>
      <c r="D57" s="261">
        <f>'MR - Op Bdg'!F57</f>
        <v>0</v>
      </c>
      <c r="E57" s="417">
        <f t="shared" ref="E57:E60" si="19">F57-D57</f>
        <v>0</v>
      </c>
      <c r="F57" s="180">
        <f>SUM(G57:L57)</f>
        <v>0</v>
      </c>
      <c r="G57" s="173"/>
      <c r="H57" s="174"/>
      <c r="I57" s="175"/>
      <c r="J57" s="174"/>
      <c r="K57" s="175"/>
      <c r="L57" s="176"/>
      <c r="M57" s="202" t="s">
        <v>44</v>
      </c>
      <c r="N57" s="202" t="s">
        <v>25</v>
      </c>
      <c r="O57" s="423"/>
      <c r="P57" s="424"/>
      <c r="Q57" s="425"/>
    </row>
    <row r="58" spans="1:17" s="262" customFormat="1" ht="16.399999999999999" customHeight="1" x14ac:dyDescent="0.35">
      <c r="A58" s="177" t="s">
        <v>107</v>
      </c>
      <c r="B58" s="178"/>
      <c r="C58" s="179" t="s">
        <v>233</v>
      </c>
      <c r="D58" s="261">
        <f>'MR - Op Bdg'!F58</f>
        <v>0</v>
      </c>
      <c r="E58" s="417">
        <f t="shared" si="19"/>
        <v>0</v>
      </c>
      <c r="F58" s="180">
        <f>SUM(G58:L58)</f>
        <v>0</v>
      </c>
      <c r="G58" s="173"/>
      <c r="H58" s="174"/>
      <c r="I58" s="175"/>
      <c r="J58" s="174"/>
      <c r="K58" s="175"/>
      <c r="L58" s="176"/>
      <c r="M58" s="202" t="s">
        <v>44</v>
      </c>
      <c r="N58" s="202" t="s">
        <v>25</v>
      </c>
      <c r="O58" s="173"/>
      <c r="P58" s="411"/>
      <c r="Q58" s="176"/>
    </row>
    <row r="59" spans="1:17" s="262" customFormat="1" ht="16.399999999999999" customHeight="1" x14ac:dyDescent="0.35">
      <c r="A59" s="177" t="s">
        <v>234</v>
      </c>
      <c r="B59" s="178"/>
      <c r="C59" s="179" t="s">
        <v>235</v>
      </c>
      <c r="D59" s="261">
        <f>'MR - Op Bdg'!F59</f>
        <v>0</v>
      </c>
      <c r="E59" s="417">
        <f t="shared" si="19"/>
        <v>0</v>
      </c>
      <c r="F59" s="180">
        <f>SUM(G59:L59)</f>
        <v>0</v>
      </c>
      <c r="G59" s="173"/>
      <c r="H59" s="174"/>
      <c r="I59" s="175"/>
      <c r="J59" s="174"/>
      <c r="K59" s="175"/>
      <c r="L59" s="176"/>
      <c r="M59" s="202" t="s">
        <v>44</v>
      </c>
      <c r="N59" s="202" t="s">
        <v>25</v>
      </c>
      <c r="O59" s="173"/>
      <c r="P59" s="411"/>
      <c r="Q59" s="176"/>
    </row>
    <row r="60" spans="1:17" s="262" customFormat="1" ht="16.399999999999999" customHeight="1" x14ac:dyDescent="0.35">
      <c r="A60" s="177" t="s">
        <v>236</v>
      </c>
      <c r="B60" s="178"/>
      <c r="C60" s="179" t="s">
        <v>237</v>
      </c>
      <c r="D60" s="261">
        <f>'MR - Op Bdg'!F60</f>
        <v>0</v>
      </c>
      <c r="E60" s="417">
        <f t="shared" si="19"/>
        <v>0</v>
      </c>
      <c r="F60" s="180">
        <f>SUM(G60:L60)</f>
        <v>0</v>
      </c>
      <c r="G60" s="173"/>
      <c r="H60" s="174"/>
      <c r="I60" s="175"/>
      <c r="J60" s="174"/>
      <c r="K60" s="175"/>
      <c r="L60" s="176"/>
      <c r="M60" s="202" t="s">
        <v>44</v>
      </c>
      <c r="N60" s="202" t="s">
        <v>25</v>
      </c>
      <c r="O60" s="423"/>
      <c r="P60" s="424"/>
      <c r="Q60" s="425"/>
    </row>
    <row r="61" spans="1:17" s="260" customFormat="1" ht="16.399999999999999" customHeight="1" x14ac:dyDescent="0.35">
      <c r="A61" s="218"/>
      <c r="B61" s="219"/>
      <c r="C61" s="220" t="s">
        <v>109</v>
      </c>
      <c r="D61" s="222">
        <f t="shared" ref="D61:L61" si="20">SUM(D57:D60)</f>
        <v>0</v>
      </c>
      <c r="E61" s="418">
        <f t="shared" si="20"/>
        <v>0</v>
      </c>
      <c r="F61" s="221">
        <f t="shared" si="20"/>
        <v>0</v>
      </c>
      <c r="G61" s="222">
        <f t="shared" si="20"/>
        <v>0</v>
      </c>
      <c r="H61" s="223">
        <f t="shared" si="20"/>
        <v>0</v>
      </c>
      <c r="I61" s="224">
        <f t="shared" si="20"/>
        <v>0</v>
      </c>
      <c r="J61" s="223">
        <f t="shared" si="20"/>
        <v>0</v>
      </c>
      <c r="K61" s="224">
        <f t="shared" si="20"/>
        <v>0</v>
      </c>
      <c r="L61" s="225">
        <f t="shared" si="20"/>
        <v>0</v>
      </c>
      <c r="M61" s="283"/>
      <c r="N61" s="283"/>
      <c r="O61" s="222">
        <f>SUM(O57:O60)</f>
        <v>0</v>
      </c>
      <c r="P61" s="247">
        <f>SUM(P57:P60)</f>
        <v>0</v>
      </c>
      <c r="Q61" s="225">
        <f>SUM(Q57:Q60)</f>
        <v>0</v>
      </c>
    </row>
    <row r="62" spans="1:17" s="262" customFormat="1" ht="16.399999999999999" customHeight="1" x14ac:dyDescent="0.35">
      <c r="A62" s="215" t="s">
        <v>110</v>
      </c>
      <c r="B62" s="216"/>
      <c r="C62" s="217" t="s">
        <v>111</v>
      </c>
      <c r="D62" s="382"/>
      <c r="E62" s="419"/>
      <c r="F62" s="381"/>
      <c r="G62" s="382"/>
      <c r="H62" s="383"/>
      <c r="I62" s="384"/>
      <c r="J62" s="383"/>
      <c r="K62" s="384"/>
      <c r="L62" s="385"/>
      <c r="M62" s="202"/>
      <c r="N62" s="202"/>
      <c r="O62" s="382"/>
      <c r="P62" s="412"/>
      <c r="Q62" s="385"/>
    </row>
    <row r="63" spans="1:17" s="262" customFormat="1" ht="16.399999999999999" customHeight="1" x14ac:dyDescent="0.35">
      <c r="A63" s="177" t="s">
        <v>112</v>
      </c>
      <c r="B63" s="178"/>
      <c r="C63" s="179" t="s">
        <v>113</v>
      </c>
      <c r="D63" s="261">
        <f>'MR - Op Bdg'!F63</f>
        <v>0</v>
      </c>
      <c r="E63" s="417">
        <f t="shared" ref="E63" si="21">F63-D63</f>
        <v>0</v>
      </c>
      <c r="F63" s="180">
        <f>SUM(G63:L63)</f>
        <v>0</v>
      </c>
      <c r="G63" s="173"/>
      <c r="H63" s="174"/>
      <c r="I63" s="175"/>
      <c r="J63" s="174"/>
      <c r="K63" s="175"/>
      <c r="L63" s="176"/>
      <c r="M63" s="202" t="s">
        <v>44</v>
      </c>
      <c r="N63" s="202" t="s">
        <v>25</v>
      </c>
      <c r="O63" s="173"/>
      <c r="P63" s="411"/>
      <c r="Q63" s="176"/>
    </row>
    <row r="64" spans="1:17" s="269" customFormat="1" ht="16.399999999999999" customHeight="1" x14ac:dyDescent="0.35">
      <c r="A64" s="218"/>
      <c r="B64" s="219"/>
      <c r="C64" s="220" t="s">
        <v>114</v>
      </c>
      <c r="D64" s="222">
        <f t="shared" ref="D64:L64" si="22">SUM(D63)</f>
        <v>0</v>
      </c>
      <c r="E64" s="418">
        <f t="shared" si="22"/>
        <v>0</v>
      </c>
      <c r="F64" s="221">
        <f t="shared" si="22"/>
        <v>0</v>
      </c>
      <c r="G64" s="222">
        <f t="shared" si="22"/>
        <v>0</v>
      </c>
      <c r="H64" s="223">
        <f t="shared" si="22"/>
        <v>0</v>
      </c>
      <c r="I64" s="224">
        <f t="shared" si="22"/>
        <v>0</v>
      </c>
      <c r="J64" s="223">
        <f t="shared" si="22"/>
        <v>0</v>
      </c>
      <c r="K64" s="224">
        <f t="shared" si="22"/>
        <v>0</v>
      </c>
      <c r="L64" s="225">
        <f t="shared" si="22"/>
        <v>0</v>
      </c>
      <c r="M64" s="283"/>
      <c r="N64" s="283"/>
      <c r="O64" s="222">
        <f>SUM(O63)</f>
        <v>0</v>
      </c>
      <c r="P64" s="247">
        <f>SUM(P63)</f>
        <v>0</v>
      </c>
      <c r="Q64" s="225">
        <f>SUM(Q63)</f>
        <v>0</v>
      </c>
    </row>
    <row r="65" spans="1:17" s="262" customFormat="1" ht="16.399999999999999" customHeight="1" x14ac:dyDescent="0.35">
      <c r="A65" s="215" t="s">
        <v>115</v>
      </c>
      <c r="B65" s="216"/>
      <c r="C65" s="217" t="s">
        <v>116</v>
      </c>
      <c r="D65" s="382"/>
      <c r="E65" s="419"/>
      <c r="F65" s="381"/>
      <c r="G65" s="382"/>
      <c r="H65" s="383"/>
      <c r="I65" s="384"/>
      <c r="J65" s="383"/>
      <c r="K65" s="384"/>
      <c r="L65" s="385"/>
      <c r="M65" s="202"/>
      <c r="N65" s="202"/>
      <c r="O65" s="382"/>
      <c r="P65" s="412"/>
      <c r="Q65" s="385"/>
    </row>
    <row r="66" spans="1:17" s="262" customFormat="1" ht="16.399999999999999" customHeight="1" x14ac:dyDescent="0.35">
      <c r="A66" s="177" t="s">
        <v>117</v>
      </c>
      <c r="B66" s="178"/>
      <c r="C66" s="179" t="s">
        <v>118</v>
      </c>
      <c r="D66" s="261">
        <f>'MR - Op Bdg'!F66</f>
        <v>0</v>
      </c>
      <c r="E66" s="417">
        <f t="shared" ref="E66" si="23">F66-D66</f>
        <v>0</v>
      </c>
      <c r="F66" s="180">
        <f t="shared" ref="F66" si="24">SUM(G66:L66)</f>
        <v>0</v>
      </c>
      <c r="G66" s="173"/>
      <c r="H66" s="174"/>
      <c r="I66" s="175"/>
      <c r="J66" s="174"/>
      <c r="K66" s="175"/>
      <c r="L66" s="176"/>
      <c r="M66" s="202" t="s">
        <v>119</v>
      </c>
      <c r="N66" s="202" t="s">
        <v>25</v>
      </c>
      <c r="O66" s="173"/>
      <c r="P66" s="411"/>
      <c r="Q66" s="176"/>
    </row>
    <row r="67" spans="1:17" s="260" customFormat="1" ht="16.399999999999999" customHeight="1" thickBot="1" x14ac:dyDescent="0.4">
      <c r="A67" s="218"/>
      <c r="B67" s="219"/>
      <c r="C67" s="220" t="s">
        <v>120</v>
      </c>
      <c r="D67" s="222">
        <f t="shared" ref="D67:L67" si="25">SUM(D66)</f>
        <v>0</v>
      </c>
      <c r="E67" s="418">
        <f t="shared" si="25"/>
        <v>0</v>
      </c>
      <c r="F67" s="221">
        <f t="shared" si="25"/>
        <v>0</v>
      </c>
      <c r="G67" s="222">
        <f t="shared" si="25"/>
        <v>0</v>
      </c>
      <c r="H67" s="223">
        <f t="shared" si="25"/>
        <v>0</v>
      </c>
      <c r="I67" s="224">
        <f t="shared" si="25"/>
        <v>0</v>
      </c>
      <c r="J67" s="223">
        <f t="shared" si="25"/>
        <v>0</v>
      </c>
      <c r="K67" s="224">
        <f t="shared" si="25"/>
        <v>0</v>
      </c>
      <c r="L67" s="225">
        <f t="shared" si="25"/>
        <v>0</v>
      </c>
      <c r="M67" s="283"/>
      <c r="N67" s="283"/>
      <c r="O67" s="222">
        <f>SUM(O66)</f>
        <v>0</v>
      </c>
      <c r="P67" s="247">
        <f>SUM(P66)</f>
        <v>0</v>
      </c>
      <c r="Q67" s="225">
        <f>SUM(Q66)</f>
        <v>0</v>
      </c>
    </row>
    <row r="68" spans="1:17" s="319" customFormat="1" ht="16.5" thickTop="1" thickBot="1" x14ac:dyDescent="0.4">
      <c r="A68" s="230"/>
      <c r="B68" s="231"/>
      <c r="C68" s="232" t="s">
        <v>121</v>
      </c>
      <c r="D68" s="291">
        <f t="shared" ref="D68:L68" si="26">SUM(D37,D39,D46,D52,D55,D61,D64,D67)</f>
        <v>0</v>
      </c>
      <c r="E68" s="420">
        <f t="shared" si="26"/>
        <v>0</v>
      </c>
      <c r="F68" s="233">
        <f t="shared" si="26"/>
        <v>0</v>
      </c>
      <c r="G68" s="234">
        <f t="shared" si="26"/>
        <v>0</v>
      </c>
      <c r="H68" s="235">
        <f t="shared" si="26"/>
        <v>0</v>
      </c>
      <c r="I68" s="236">
        <f t="shared" si="26"/>
        <v>0</v>
      </c>
      <c r="J68" s="235">
        <f t="shared" si="26"/>
        <v>0</v>
      </c>
      <c r="K68" s="236">
        <f t="shared" si="26"/>
        <v>0</v>
      </c>
      <c r="L68" s="237">
        <f t="shared" si="26"/>
        <v>0</v>
      </c>
      <c r="M68" s="204"/>
      <c r="N68" s="204"/>
      <c r="O68" s="234">
        <f>SUM(O37,O39,O46,O52,O55,O61,O64,O67)</f>
        <v>0</v>
      </c>
      <c r="P68" s="238">
        <f>SUM(P37,P39,P46,P52,P55,P61,P64,P67)</f>
        <v>0</v>
      </c>
      <c r="Q68" s="237">
        <f>SUM(Q37,Q39,Q46,Q52,Q55,Q61,Q64,Q67)</f>
        <v>0</v>
      </c>
    </row>
    <row r="69" spans="1:17" ht="21" customHeight="1" thickTop="1" thickBot="1" x14ac:dyDescent="0.4">
      <c r="A69" s="322"/>
      <c r="B69" s="323"/>
      <c r="C69" s="313" t="s">
        <v>122</v>
      </c>
      <c r="D69" s="402">
        <f t="shared" ref="D69:L69" si="27">SUM(D29,D68)</f>
        <v>0</v>
      </c>
      <c r="E69" s="403">
        <f t="shared" si="27"/>
        <v>0</v>
      </c>
      <c r="F69" s="377">
        <f t="shared" si="27"/>
        <v>0</v>
      </c>
      <c r="G69" s="368">
        <f t="shared" si="27"/>
        <v>0</v>
      </c>
      <c r="H69" s="378">
        <f t="shared" si="27"/>
        <v>0</v>
      </c>
      <c r="I69" s="370">
        <f t="shared" si="27"/>
        <v>0</v>
      </c>
      <c r="J69" s="378">
        <f t="shared" si="27"/>
        <v>0</v>
      </c>
      <c r="K69" s="370">
        <f t="shared" si="27"/>
        <v>0</v>
      </c>
      <c r="L69" s="426">
        <f t="shared" si="27"/>
        <v>0</v>
      </c>
      <c r="M69" s="284"/>
      <c r="N69" s="284"/>
      <c r="O69" s="332">
        <f>SUM(O29,O68)</f>
        <v>0</v>
      </c>
      <c r="P69" s="333">
        <f>SUM(P29,P68)</f>
        <v>0</v>
      </c>
      <c r="Q69" s="334">
        <f>SUM(Q29,Q68)</f>
        <v>0</v>
      </c>
    </row>
    <row r="70" spans="1:17" s="259" customFormat="1" ht="21" customHeight="1" thickTop="1" thickBot="1" x14ac:dyDescent="0.4">
      <c r="A70" s="320"/>
      <c r="B70" s="321"/>
      <c r="C70" s="310" t="s">
        <v>123</v>
      </c>
      <c r="D70" s="311" t="e">
        <f>D68/D69</f>
        <v>#DIV/0!</v>
      </c>
      <c r="E70" s="312" t="str">
        <f>IF(E69=(F69-D69)," ","ERR")</f>
        <v xml:space="preserve"> </v>
      </c>
      <c r="F70" s="338" t="e">
        <f>F68/F69</f>
        <v>#DIV/0!</v>
      </c>
      <c r="G70" s="272"/>
      <c r="H70" s="272"/>
      <c r="I70" s="272"/>
      <c r="J70" s="272"/>
      <c r="K70" s="272"/>
      <c r="L70" s="272"/>
      <c r="M70" s="273"/>
      <c r="N70" s="273"/>
      <c r="O70" s="272"/>
      <c r="P70" s="272"/>
      <c r="Q70" s="274"/>
    </row>
    <row r="71" spans="1:17" s="260" customFormat="1" ht="16.399999999999999" customHeight="1" thickTop="1" thickBot="1" x14ac:dyDescent="0.4">
      <c r="A71" s="647" t="s">
        <v>124</v>
      </c>
      <c r="B71" s="649"/>
      <c r="C71" s="301" t="s">
        <v>125</v>
      </c>
      <c r="D71" s="286"/>
      <c r="E71" s="302"/>
      <c r="F71" s="303"/>
      <c r="G71" s="262"/>
      <c r="H71" s="259"/>
      <c r="I71" s="259"/>
      <c r="J71" s="259"/>
      <c r="K71" s="259"/>
      <c r="L71" s="259"/>
      <c r="M71" s="273"/>
      <c r="N71" s="273"/>
      <c r="O71" s="259"/>
      <c r="P71" s="259"/>
      <c r="Q71" s="276"/>
    </row>
    <row r="72" spans="1:17" s="260" customFormat="1" ht="16.399999999999999" customHeight="1" thickTop="1" thickBot="1" x14ac:dyDescent="0.4">
      <c r="A72" s="660"/>
      <c r="B72" s="661"/>
      <c r="C72" s="309" t="s">
        <v>126</v>
      </c>
      <c r="D72" s="299">
        <v>7.0000000000000007E-2</v>
      </c>
      <c r="E72" s="304"/>
      <c r="F72" s="335">
        <v>7.0000000000000007E-2</v>
      </c>
      <c r="G72" s="328"/>
      <c r="H72" s="329"/>
      <c r="I72" s="330"/>
      <c r="J72" s="329"/>
      <c r="K72" s="330"/>
      <c r="L72" s="331"/>
      <c r="M72" s="273"/>
      <c r="N72" s="273"/>
      <c r="O72" s="259"/>
      <c r="P72" s="259"/>
      <c r="Q72" s="276"/>
    </row>
    <row r="73" spans="1:17" ht="21" customHeight="1" thickTop="1" thickBot="1" x14ac:dyDescent="0.4">
      <c r="A73" s="230"/>
      <c r="B73" s="231"/>
      <c r="C73" s="232" t="s">
        <v>127</v>
      </c>
      <c r="D73" s="305">
        <f>D69*D72</f>
        <v>0</v>
      </c>
      <c r="E73" s="399">
        <f>F73-D73</f>
        <v>0</v>
      </c>
      <c r="F73" s="306">
        <f>F69*F72</f>
        <v>0</v>
      </c>
      <c r="G73" s="368">
        <f t="shared" ref="G73:L73" si="28">G69*G72</f>
        <v>0</v>
      </c>
      <c r="H73" s="369">
        <f t="shared" si="28"/>
        <v>0</v>
      </c>
      <c r="I73" s="370">
        <f t="shared" si="28"/>
        <v>0</v>
      </c>
      <c r="J73" s="369">
        <f t="shared" si="28"/>
        <v>0</v>
      </c>
      <c r="K73" s="370">
        <f t="shared" si="28"/>
        <v>0</v>
      </c>
      <c r="L73" s="371">
        <f t="shared" si="28"/>
        <v>0</v>
      </c>
      <c r="M73" s="273"/>
      <c r="N73" s="273"/>
      <c r="Q73" s="277"/>
    </row>
    <row r="74" spans="1:17" ht="44.5" thickTop="1" thickBot="1" x14ac:dyDescent="0.4">
      <c r="A74" s="230"/>
      <c r="B74" s="231"/>
      <c r="C74" s="232" t="s">
        <v>128</v>
      </c>
      <c r="D74" s="305">
        <f>D69+D73</f>
        <v>0</v>
      </c>
      <c r="E74" s="399">
        <f>E69+E73</f>
        <v>0</v>
      </c>
      <c r="F74" s="306">
        <f>F69+F73</f>
        <v>0</v>
      </c>
      <c r="G74" s="391">
        <f t="shared" ref="G74:L74" si="29">G69+G73</f>
        <v>0</v>
      </c>
      <c r="H74" s="392">
        <f t="shared" si="29"/>
        <v>0</v>
      </c>
      <c r="I74" s="393">
        <f t="shared" si="29"/>
        <v>0</v>
      </c>
      <c r="J74" s="392">
        <f t="shared" si="29"/>
        <v>0</v>
      </c>
      <c r="K74" s="393">
        <f t="shared" si="29"/>
        <v>0</v>
      </c>
      <c r="L74" s="394">
        <f t="shared" si="29"/>
        <v>0</v>
      </c>
      <c r="M74" s="278"/>
      <c r="N74" s="278"/>
      <c r="O74" s="307" t="s">
        <v>244</v>
      </c>
      <c r="P74" s="308" t="e">
        <f>#REF!</f>
        <v>#REF!</v>
      </c>
      <c r="Q74" s="279"/>
    </row>
    <row r="75" spans="1:17" ht="20.25" customHeight="1" thickTop="1" x14ac:dyDescent="0.35"/>
    <row r="76" spans="1:17" ht="15.5" x14ac:dyDescent="0.35">
      <c r="D76" s="479" t="s">
        <v>130</v>
      </c>
      <c r="E76" s="112"/>
    </row>
    <row r="77" spans="1:17" ht="15.5" x14ac:dyDescent="0.35">
      <c r="D77" s="339"/>
      <c r="E77" s="259" t="s">
        <v>131</v>
      </c>
    </row>
    <row r="78" spans="1:17" ht="15.5" x14ac:dyDescent="0.35">
      <c r="D78" s="340"/>
      <c r="E78" s="259" t="s">
        <v>132</v>
      </c>
    </row>
    <row r="79" spans="1:17" ht="15.5" x14ac:dyDescent="0.35">
      <c r="D79" s="341"/>
      <c r="E79" s="259" t="s">
        <v>133</v>
      </c>
    </row>
    <row r="80" spans="1:17" ht="15.5" x14ac:dyDescent="0.35">
      <c r="D80" s="342"/>
      <c r="E80" s="259" t="s">
        <v>134</v>
      </c>
    </row>
  </sheetData>
  <mergeCells count="18">
    <mergeCell ref="G1:L1"/>
    <mergeCell ref="A1:C1"/>
    <mergeCell ref="D1:F1"/>
    <mergeCell ref="A2:C2"/>
    <mergeCell ref="A71:A72"/>
    <mergeCell ref="B71:B72"/>
    <mergeCell ref="G2:H2"/>
    <mergeCell ref="I2:J2"/>
    <mergeCell ref="K2:L2"/>
    <mergeCell ref="D2:D4"/>
    <mergeCell ref="E2:E4"/>
    <mergeCell ref="F2:F4"/>
    <mergeCell ref="O1:Q1"/>
    <mergeCell ref="O2:O4"/>
    <mergeCell ref="P2:P4"/>
    <mergeCell ref="Q2:Q4"/>
    <mergeCell ref="M1:M4"/>
    <mergeCell ref="N1:N4"/>
  </mergeCells>
  <pageMargins left="0.23622047244094491" right="0.23622047244094491" top="0.51181102362204722" bottom="0.51181102362204722" header="0.23622047244094491" footer="0.23622047244094491"/>
  <pageSetup paperSize="9" scale="45" fitToHeight="15"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249977111117893"/>
    <pageSetUpPr fitToPage="1"/>
  </sheetPr>
  <dimension ref="A1:Q25"/>
  <sheetViews>
    <sheetView zoomScaleNormal="100" workbookViewId="0">
      <selection activeCell="D11" sqref="D11"/>
    </sheetView>
  </sheetViews>
  <sheetFormatPr baseColWidth="10" defaultColWidth="8.81640625" defaultRowHeight="12.5" outlineLevelCol="1" x14ac:dyDescent="0.25"/>
  <cols>
    <col min="1" max="1" width="16.1796875" style="1" customWidth="1"/>
    <col min="2" max="2" width="14.1796875" style="1" customWidth="1"/>
    <col min="3" max="3" width="13.81640625" style="1" customWidth="1"/>
    <col min="4" max="4" width="13.81640625" style="1" customWidth="1" outlineLevel="1"/>
    <col min="5" max="5" width="21" style="1" customWidth="1"/>
    <col min="6" max="6" width="16.453125" style="1" customWidth="1"/>
    <col min="7" max="7" width="12.81640625" style="1" hidden="1" customWidth="1" outlineLevel="1"/>
    <col min="8" max="8" width="16" style="1" hidden="1" customWidth="1" outlineLevel="1"/>
    <col min="9" max="9" width="15.81640625" style="1" hidden="1" customWidth="1" outlineLevel="1"/>
    <col min="10" max="10" width="18.81640625" style="1" customWidth="1" collapsed="1"/>
    <col min="11" max="11" width="18.81640625" style="1" customWidth="1"/>
    <col min="12" max="12" width="16.453125" style="1" customWidth="1"/>
    <col min="13" max="13" width="15.81640625" style="1" hidden="1" customWidth="1" outlineLevel="1"/>
    <col min="14" max="14" width="15.81640625" style="1" customWidth="1" collapsed="1"/>
    <col min="15" max="15" width="15.81640625" style="1" hidden="1" customWidth="1" outlineLevel="1"/>
    <col min="16" max="16" width="19.81640625" style="1" customWidth="1" collapsed="1"/>
    <col min="17" max="17" width="15.81640625" style="1" customWidth="1"/>
    <col min="18" max="16384" width="8.81640625" style="1"/>
  </cols>
  <sheetData>
    <row r="1" spans="1:17" ht="15.65" customHeight="1" x14ac:dyDescent="0.25">
      <c r="A1" s="2"/>
      <c r="B1" s="2"/>
      <c r="C1" s="126" t="s">
        <v>245</v>
      </c>
      <c r="D1" s="126"/>
      <c r="E1" s="126"/>
      <c r="F1" s="126"/>
      <c r="G1" s="126"/>
      <c r="H1" s="126"/>
      <c r="I1" s="126"/>
      <c r="J1" s="126"/>
      <c r="K1" s="126"/>
      <c r="L1" s="126"/>
      <c r="M1" s="126"/>
      <c r="N1" s="126"/>
      <c r="O1" s="126"/>
      <c r="P1" s="126"/>
      <c r="Q1" s="126"/>
    </row>
    <row r="2" spans="1:17" ht="15.5" thickBot="1" x14ac:dyDescent="0.3">
      <c r="C2" s="127" t="s">
        <v>246</v>
      </c>
      <c r="D2" s="127"/>
      <c r="E2" s="127"/>
      <c r="F2" s="127"/>
      <c r="G2" s="127"/>
      <c r="H2" s="127"/>
      <c r="I2" s="127"/>
      <c r="J2" s="127"/>
      <c r="K2" s="127"/>
      <c r="L2" s="127"/>
      <c r="M2" s="127"/>
      <c r="N2" s="127"/>
      <c r="O2" s="127"/>
      <c r="P2" s="127"/>
      <c r="Q2" s="127"/>
    </row>
    <row r="3" spans="1:17" ht="21.5" thickBot="1" x14ac:dyDescent="0.3">
      <c r="C3" s="697" t="s">
        <v>247</v>
      </c>
      <c r="D3" s="698"/>
      <c r="E3" s="698"/>
      <c r="F3" s="698"/>
      <c r="G3" s="698"/>
      <c r="H3" s="698"/>
      <c r="I3" s="698"/>
      <c r="J3" s="698"/>
      <c r="K3" s="698"/>
      <c r="L3" s="698"/>
      <c r="M3" s="698"/>
      <c r="N3" s="698"/>
      <c r="O3" s="698"/>
      <c r="P3" s="698"/>
      <c r="Q3" s="699"/>
    </row>
    <row r="4" spans="1:17" ht="15" customHeight="1" thickBot="1" x14ac:dyDescent="0.3">
      <c r="C4" s="697" t="s">
        <v>138</v>
      </c>
      <c r="D4" s="698"/>
      <c r="E4" s="698"/>
      <c r="F4" s="698"/>
      <c r="G4" s="698"/>
      <c r="H4" s="698"/>
      <c r="I4" s="698"/>
      <c r="J4" s="698"/>
      <c r="K4" s="698"/>
      <c r="L4" s="698"/>
      <c r="M4" s="3"/>
      <c r="N4" s="3"/>
      <c r="O4" s="3"/>
      <c r="P4" s="4" t="s">
        <v>139</v>
      </c>
      <c r="Q4" s="700" t="s">
        <v>140</v>
      </c>
    </row>
    <row r="5" spans="1:17" ht="21.5" thickBot="1" x14ac:dyDescent="0.3">
      <c r="C5" s="655" t="s">
        <v>144</v>
      </c>
      <c r="D5" s="702"/>
      <c r="E5" s="5" t="s">
        <v>145</v>
      </c>
      <c r="F5" s="708" t="s">
        <v>146</v>
      </c>
      <c r="G5" s="702"/>
      <c r="H5" s="702"/>
      <c r="I5" s="702"/>
      <c r="J5" s="702"/>
      <c r="K5" s="707"/>
      <c r="L5" s="708" t="s">
        <v>147</v>
      </c>
      <c r="M5" s="702"/>
      <c r="N5" s="702"/>
      <c r="O5" s="702"/>
      <c r="P5" s="6" t="s">
        <v>148</v>
      </c>
      <c r="Q5" s="701"/>
    </row>
    <row r="6" spans="1:17" ht="11.5" customHeight="1" x14ac:dyDescent="0.25">
      <c r="C6" s="712" t="s">
        <v>153</v>
      </c>
      <c r="D6" s="713"/>
      <c r="E6" s="716"/>
      <c r="F6" s="732" t="s">
        <v>157</v>
      </c>
      <c r="G6" s="719" t="s">
        <v>157</v>
      </c>
      <c r="H6" s="720"/>
      <c r="I6" s="720"/>
      <c r="J6" s="721" t="s">
        <v>158</v>
      </c>
      <c r="K6" s="735" t="s">
        <v>159</v>
      </c>
      <c r="L6" s="735" t="s">
        <v>160</v>
      </c>
      <c r="M6" s="735"/>
      <c r="N6" s="735" t="s">
        <v>161</v>
      </c>
      <c r="O6" s="10" t="s">
        <v>162</v>
      </c>
      <c r="P6" s="11"/>
      <c r="Q6" s="43"/>
    </row>
    <row r="7" spans="1:17" ht="14.5" customHeight="1" x14ac:dyDescent="0.25">
      <c r="C7" s="724" t="s">
        <v>164</v>
      </c>
      <c r="D7" s="725"/>
      <c r="E7" s="717"/>
      <c r="F7" s="733"/>
      <c r="G7" s="726" t="s">
        <v>165</v>
      </c>
      <c r="H7" s="726" t="s">
        <v>166</v>
      </c>
      <c r="I7" s="728" t="s">
        <v>167</v>
      </c>
      <c r="J7" s="722"/>
      <c r="K7" s="736"/>
      <c r="L7" s="736"/>
      <c r="M7" s="736"/>
      <c r="N7" s="736"/>
      <c r="O7" s="13"/>
      <c r="P7" s="14"/>
      <c r="Q7" s="44"/>
    </row>
    <row r="8" spans="1:17" ht="15" customHeight="1" thickBot="1" x14ac:dyDescent="0.3">
      <c r="C8" s="730" t="s">
        <v>168</v>
      </c>
      <c r="D8" s="731"/>
      <c r="E8" s="718"/>
      <c r="F8" s="734"/>
      <c r="G8" s="727"/>
      <c r="H8" s="727"/>
      <c r="I8" s="729"/>
      <c r="J8" s="723"/>
      <c r="K8" s="737"/>
      <c r="L8" s="737"/>
      <c r="M8" s="737"/>
      <c r="N8" s="737"/>
      <c r="O8" s="15"/>
      <c r="P8" s="16"/>
      <c r="Q8" s="44"/>
    </row>
    <row r="9" spans="1:17" ht="47.5" thickBot="1" x14ac:dyDescent="0.3">
      <c r="A9" s="133" t="s">
        <v>169</v>
      </c>
      <c r="B9" s="134" t="s">
        <v>170</v>
      </c>
      <c r="C9" s="145" t="s">
        <v>171</v>
      </c>
      <c r="D9" s="143" t="s">
        <v>172</v>
      </c>
      <c r="E9" s="17" t="s">
        <v>171</v>
      </c>
      <c r="F9" s="18" t="s">
        <v>171</v>
      </c>
      <c r="G9" s="62" t="s">
        <v>175</v>
      </c>
      <c r="H9" s="62" t="s">
        <v>175</v>
      </c>
      <c r="I9" s="62" t="s">
        <v>175</v>
      </c>
      <c r="J9" s="19" t="s">
        <v>171</v>
      </c>
      <c r="K9" s="19" t="s">
        <v>171</v>
      </c>
      <c r="L9" s="19" t="s">
        <v>171</v>
      </c>
      <c r="M9" s="63" t="s">
        <v>176</v>
      </c>
      <c r="N9" s="143" t="s">
        <v>172</v>
      </c>
      <c r="O9" s="64" t="s">
        <v>177</v>
      </c>
      <c r="P9" s="67" t="s">
        <v>178</v>
      </c>
      <c r="Q9" s="20"/>
    </row>
    <row r="10" spans="1:17" ht="51.75" customHeight="1" thickBot="1" x14ac:dyDescent="0.3">
      <c r="A10" s="135"/>
      <c r="B10" s="136"/>
      <c r="C10" s="129" t="s">
        <v>183</v>
      </c>
      <c r="D10" s="144" t="s">
        <v>184</v>
      </c>
      <c r="E10" s="95" t="s">
        <v>188</v>
      </c>
      <c r="F10" s="96" t="s">
        <v>189</v>
      </c>
      <c r="G10" s="78" t="s">
        <v>190</v>
      </c>
      <c r="H10" s="78" t="s">
        <v>191</v>
      </c>
      <c r="I10" s="78" t="s">
        <v>192</v>
      </c>
      <c r="J10" s="96" t="s">
        <v>193</v>
      </c>
      <c r="K10" s="96" t="s">
        <v>194</v>
      </c>
      <c r="L10" s="65" t="s">
        <v>195</v>
      </c>
      <c r="M10" s="78" t="s">
        <v>196</v>
      </c>
      <c r="N10" s="65" t="s">
        <v>197</v>
      </c>
      <c r="O10" s="66" t="s">
        <v>198</v>
      </c>
      <c r="P10" s="98" t="s">
        <v>199</v>
      </c>
      <c r="Q10" s="98" t="s">
        <v>200</v>
      </c>
    </row>
    <row r="11" spans="1:17" ht="13" x14ac:dyDescent="0.25">
      <c r="A11" s="137" t="s">
        <v>209</v>
      </c>
      <c r="B11" s="138">
        <f>'FR - Fin Report'!G3</f>
        <v>0</v>
      </c>
      <c r="C11" s="89"/>
      <c r="D11" s="89"/>
      <c r="E11" s="89">
        <v>0</v>
      </c>
      <c r="F11" s="89">
        <f>'FR - Fin Report'!G14+'FR - Fin Report'!G39</f>
        <v>0</v>
      </c>
      <c r="G11" s="101"/>
      <c r="H11" s="101"/>
      <c r="I11" s="101"/>
      <c r="J11" s="89"/>
      <c r="K11" s="89"/>
      <c r="L11" s="343"/>
      <c r="M11" s="107"/>
      <c r="N11" s="89">
        <f>'FR - Fin Report'!G67</f>
        <v>0</v>
      </c>
      <c r="O11" s="148"/>
      <c r="P11" s="146">
        <f>(C11+D11+E11+F11+J11+K11+L11+N11)*'FR - Fin Report'!$F$72</f>
        <v>0</v>
      </c>
      <c r="Q11" s="146">
        <f>C11+D11+E11+F11+J11+K11+L11+N11+P11</f>
        <v>0</v>
      </c>
    </row>
    <row r="12" spans="1:17" ht="13" x14ac:dyDescent="0.25">
      <c r="A12" s="139" t="s">
        <v>210</v>
      </c>
      <c r="B12" s="140">
        <f>'FR - Fin Report'!I3</f>
        <v>0</v>
      </c>
      <c r="C12" s="21"/>
      <c r="D12" s="21"/>
      <c r="E12" s="21">
        <v>0</v>
      </c>
      <c r="F12" s="21">
        <f>'FR - Fin Report'!I14+'FR - Fin Report'!I39</f>
        <v>0</v>
      </c>
      <c r="G12" s="103"/>
      <c r="H12" s="103"/>
      <c r="I12" s="103"/>
      <c r="J12" s="21"/>
      <c r="K12" s="21"/>
      <c r="L12" s="344"/>
      <c r="M12" s="110"/>
      <c r="N12" s="21">
        <f>'FR - Fin Report'!I67</f>
        <v>0</v>
      </c>
      <c r="O12" s="149"/>
      <c r="P12" s="163">
        <f>(C12+D12+E12+F12+J12+K12+L12+N12)*'FR - Fin Report'!$F$72</f>
        <v>0</v>
      </c>
      <c r="Q12" s="163">
        <f t="shared" ref="Q12:Q13" si="0">C12+D12+E12+F12+J12+K12+L12+N12+P12</f>
        <v>0</v>
      </c>
    </row>
    <row r="13" spans="1:17" ht="13.5" thickBot="1" x14ac:dyDescent="0.3">
      <c r="A13" s="141" t="s">
        <v>211</v>
      </c>
      <c r="B13" s="142">
        <f>'FR - Fin Report'!K3</f>
        <v>0</v>
      </c>
      <c r="C13" s="37"/>
      <c r="D13" s="37"/>
      <c r="E13" s="37">
        <v>0</v>
      </c>
      <c r="F13" s="37">
        <f>'FR - Fin Report'!K14+'FR - Fin Report'!K39</f>
        <v>0</v>
      </c>
      <c r="G13" s="103"/>
      <c r="H13" s="103"/>
      <c r="I13" s="103"/>
      <c r="J13" s="37"/>
      <c r="K13" s="37"/>
      <c r="L13" s="345"/>
      <c r="M13" s="110"/>
      <c r="N13" s="37">
        <f>'FR - Fin Report'!K67</f>
        <v>0</v>
      </c>
      <c r="O13" s="149"/>
      <c r="P13" s="164">
        <f>(C13+D13+E13+F13+J13+K13+L13+N13)*'FR - Fin Report'!$F$72</f>
        <v>0</v>
      </c>
      <c r="Q13" s="164">
        <f t="shared" si="0"/>
        <v>0</v>
      </c>
    </row>
    <row r="14" spans="1:17" ht="13.5" thickBot="1" x14ac:dyDescent="0.35">
      <c r="A14" s="84" t="s">
        <v>212</v>
      </c>
      <c r="B14" s="84"/>
      <c r="C14" s="39">
        <f>SUM(C11:C13)</f>
        <v>0</v>
      </c>
      <c r="D14" s="40">
        <f>SUM(D11:D13)</f>
        <v>0</v>
      </c>
      <c r="E14" s="40">
        <f>SUM(E11:E13)</f>
        <v>0</v>
      </c>
      <c r="F14" s="40">
        <f>SUM(F11:F13)</f>
        <v>0</v>
      </c>
      <c r="G14" s="105"/>
      <c r="H14" s="105"/>
      <c r="I14" s="105"/>
      <c r="J14" s="40">
        <f>SUM(J11:J13)</f>
        <v>0</v>
      </c>
      <c r="K14" s="40">
        <f>SUM(K11:K13)</f>
        <v>0</v>
      </c>
      <c r="L14" s="40">
        <f>SUM(L11:L13)</f>
        <v>0</v>
      </c>
      <c r="M14" s="111"/>
      <c r="N14" s="40">
        <f>SUM(N11:N13)</f>
        <v>0</v>
      </c>
      <c r="O14" s="150"/>
      <c r="P14" s="147">
        <f>SUM(P11:P13)</f>
        <v>0</v>
      </c>
      <c r="Q14" s="147">
        <f>SUM(Q11:Q13)</f>
        <v>0</v>
      </c>
    </row>
    <row r="15" spans="1:17" ht="13" x14ac:dyDescent="0.3">
      <c r="L15" s="23"/>
      <c r="Q15" s="24"/>
    </row>
    <row r="16" spans="1:17" x14ac:dyDescent="0.25">
      <c r="L16" s="26"/>
      <c r="P16" s="27"/>
    </row>
    <row r="17" spans="1:12" ht="14.5" customHeight="1" x14ac:dyDescent="0.25">
      <c r="A17" s="1" t="s">
        <v>214</v>
      </c>
      <c r="L17" s="26"/>
    </row>
    <row r="18" spans="1:12" ht="14.5" customHeight="1" x14ac:dyDescent="0.25">
      <c r="A18" s="1" t="s">
        <v>215</v>
      </c>
      <c r="L18" s="26"/>
    </row>
    <row r="19" spans="1:12" ht="14.5" customHeight="1" x14ac:dyDescent="0.25">
      <c r="A19" s="1" t="s">
        <v>216</v>
      </c>
      <c r="L19" s="26"/>
    </row>
    <row r="20" spans="1:12" ht="14.5" customHeight="1" x14ac:dyDescent="0.25">
      <c r="A20" s="1" t="s">
        <v>217</v>
      </c>
    </row>
    <row r="21" spans="1:12" ht="14.5" customHeight="1" x14ac:dyDescent="0.25">
      <c r="A21" s="1" t="s">
        <v>218</v>
      </c>
    </row>
    <row r="22" spans="1:12" ht="14.5" customHeight="1" x14ac:dyDescent="0.25">
      <c r="A22" s="1" t="s">
        <v>219</v>
      </c>
    </row>
    <row r="23" spans="1:12" ht="14.5" customHeight="1" x14ac:dyDescent="0.25">
      <c r="A23" s="1" t="s">
        <v>220</v>
      </c>
    </row>
    <row r="24" spans="1:12" ht="14.5" customHeight="1" x14ac:dyDescent="0.25">
      <c r="A24" s="1" t="s">
        <v>221</v>
      </c>
    </row>
    <row r="25" spans="1:12" x14ac:dyDescent="0.25">
      <c r="A25" s="1" t="s">
        <v>222</v>
      </c>
    </row>
  </sheetData>
  <mergeCells count="20">
    <mergeCell ref="N6:N8"/>
    <mergeCell ref="K6:K8"/>
    <mergeCell ref="C6:D6"/>
    <mergeCell ref="E6:E8"/>
    <mergeCell ref="G6:I6"/>
    <mergeCell ref="J6:J8"/>
    <mergeCell ref="C7:D7"/>
    <mergeCell ref="G7:G8"/>
    <mergeCell ref="H7:H8"/>
    <mergeCell ref="I7:I8"/>
    <mergeCell ref="C8:D8"/>
    <mergeCell ref="L6:L8"/>
    <mergeCell ref="M6:M8"/>
    <mergeCell ref="F6:F8"/>
    <mergeCell ref="C3:Q3"/>
    <mergeCell ref="C4:L4"/>
    <mergeCell ref="Q4:Q5"/>
    <mergeCell ref="C5:D5"/>
    <mergeCell ref="F5:K5"/>
    <mergeCell ref="L5:O5"/>
  </mergeCells>
  <pageMargins left="0.23622047244094491" right="0.23622047244094491" top="0.51181102362204722" bottom="0.51181102362204722" header="0.23622047244094491" footer="0.23622047244094491"/>
  <pageSetup paperSize="9" scale="71" fitToHeight="15" orientation="landscape" verticalDpi="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40889-FFEB-4BC6-9A66-25E8393FAC71}">
  <dimension ref="A1:L112"/>
  <sheetViews>
    <sheetView topLeftCell="D60" zoomScale="86" zoomScaleNormal="86" workbookViewId="0">
      <selection activeCell="D9" sqref="D9"/>
    </sheetView>
  </sheetViews>
  <sheetFormatPr baseColWidth="10" defaultColWidth="11.453125" defaultRowHeight="15" customHeight="1" x14ac:dyDescent="0.25"/>
  <cols>
    <col min="1" max="1" width="0" hidden="1" customWidth="1"/>
    <col min="4" max="4" width="60.81640625" bestFit="1" customWidth="1"/>
    <col min="5" max="5" width="30.26953125" style="480" customWidth="1"/>
    <col min="6" max="6" width="29.54296875" style="480" customWidth="1"/>
    <col min="7" max="7" width="27.54296875" style="481" customWidth="1"/>
    <col min="8" max="8" width="33.81640625" style="480" customWidth="1"/>
    <col min="9" max="9" width="20.54296875" customWidth="1"/>
    <col min="10" max="10" width="27.26953125" customWidth="1"/>
    <col min="11" max="11" width="28.08984375" customWidth="1"/>
    <col min="12" max="12" width="30.54296875" customWidth="1"/>
  </cols>
  <sheetData>
    <row r="1" spans="1:12" ht="12.5" x14ac:dyDescent="0.25"/>
    <row r="2" spans="1:12" ht="12.5" x14ac:dyDescent="0.25"/>
    <row r="3" spans="1:12" ht="63.65" customHeight="1" x14ac:dyDescent="0.3">
      <c r="A3" s="117" t="s">
        <v>248</v>
      </c>
      <c r="B3" s="117"/>
      <c r="C3" s="117"/>
      <c r="E3" s="770" t="s">
        <v>249</v>
      </c>
      <c r="F3" s="770"/>
      <c r="G3" s="770"/>
      <c r="H3" s="770"/>
      <c r="J3" s="564" t="s">
        <v>292</v>
      </c>
      <c r="K3" s="564" t="s">
        <v>293</v>
      </c>
      <c r="L3" s="564" t="s">
        <v>294</v>
      </c>
    </row>
    <row r="4" spans="1:12" ht="13.5" thickBot="1" x14ac:dyDescent="0.35">
      <c r="B4" t="s">
        <v>251</v>
      </c>
      <c r="C4" t="s">
        <v>14</v>
      </c>
      <c r="E4" s="482" t="s">
        <v>283</v>
      </c>
      <c r="F4" s="482" t="s">
        <v>284</v>
      </c>
      <c r="G4" s="483" t="s">
        <v>250</v>
      </c>
      <c r="H4" s="482" t="s">
        <v>282</v>
      </c>
      <c r="J4" s="482" t="s">
        <v>282</v>
      </c>
      <c r="K4" s="482" t="s">
        <v>282</v>
      </c>
      <c r="L4" s="482" t="s">
        <v>282</v>
      </c>
    </row>
    <row r="5" spans="1:12" ht="16" thickTop="1" x14ac:dyDescent="0.25">
      <c r="D5" s="591" t="s">
        <v>285</v>
      </c>
      <c r="E5" s="484"/>
      <c r="F5" s="485"/>
      <c r="G5" s="486"/>
      <c r="H5" s="487"/>
      <c r="J5" s="580"/>
      <c r="K5" s="580"/>
      <c r="L5" s="580"/>
    </row>
    <row r="6" spans="1:12" ht="14" x14ac:dyDescent="0.3">
      <c r="D6" s="592" t="s">
        <v>286</v>
      </c>
      <c r="E6" s="488"/>
      <c r="F6" s="489"/>
      <c r="G6" s="490"/>
      <c r="H6" s="491"/>
      <c r="J6" s="580"/>
      <c r="K6" s="580"/>
      <c r="L6" s="580"/>
    </row>
    <row r="7" spans="1:12" ht="28.5" customHeight="1" x14ac:dyDescent="0.3">
      <c r="D7" s="593" t="s">
        <v>367</v>
      </c>
      <c r="E7" s="492"/>
      <c r="F7" s="493"/>
      <c r="G7" s="494"/>
      <c r="H7" s="495"/>
      <c r="J7" s="580"/>
      <c r="K7" s="580"/>
      <c r="L7" s="580"/>
    </row>
    <row r="8" spans="1:12" ht="14.5" x14ac:dyDescent="0.25">
      <c r="B8" s="575" t="s">
        <v>26</v>
      </c>
      <c r="C8" s="574"/>
      <c r="D8" s="594" t="s">
        <v>413</v>
      </c>
      <c r="E8" s="780"/>
      <c r="F8" s="781"/>
      <c r="G8" s="781"/>
      <c r="H8" s="782"/>
      <c r="J8" s="581"/>
      <c r="K8" s="581"/>
      <c r="L8" s="581"/>
    </row>
    <row r="9" spans="1:12" ht="14.5" x14ac:dyDescent="0.25">
      <c r="B9" s="177" t="s">
        <v>253</v>
      </c>
      <c r="D9" s="595" t="s">
        <v>278</v>
      </c>
      <c r="E9" s="496"/>
      <c r="F9" s="496"/>
      <c r="G9" s="497"/>
      <c r="H9" s="496">
        <f>+ROUNDUP(E9*F9*G9,0)</f>
        <v>0</v>
      </c>
      <c r="J9" s="580"/>
      <c r="K9" s="580"/>
      <c r="L9" s="580"/>
    </row>
    <row r="10" spans="1:12" ht="14.5" x14ac:dyDescent="0.25">
      <c r="B10" s="177" t="s">
        <v>279</v>
      </c>
      <c r="D10" s="595" t="s">
        <v>278</v>
      </c>
      <c r="E10" s="496"/>
      <c r="F10" s="496"/>
      <c r="G10" s="497"/>
      <c r="H10" s="496">
        <f t="shared" ref="H10:H12" si="0">+ROUNDUP(E10*F10*G10,0)</f>
        <v>0</v>
      </c>
      <c r="J10" s="580"/>
      <c r="K10" s="580"/>
      <c r="L10" s="580"/>
    </row>
    <row r="11" spans="1:12" ht="14.5" x14ac:dyDescent="0.25">
      <c r="B11" s="177" t="s">
        <v>280</v>
      </c>
      <c r="D11" s="595" t="s">
        <v>278</v>
      </c>
      <c r="E11" s="496"/>
      <c r="F11" s="496"/>
      <c r="G11" s="497"/>
      <c r="H11" s="496">
        <f t="shared" si="0"/>
        <v>0</v>
      </c>
      <c r="J11" s="580"/>
      <c r="K11" s="580"/>
      <c r="L11" s="580"/>
    </row>
    <row r="12" spans="1:12" ht="14.5" x14ac:dyDescent="0.25">
      <c r="B12" s="177" t="s">
        <v>281</v>
      </c>
      <c r="D12" s="595" t="s">
        <v>278</v>
      </c>
      <c r="E12" s="496"/>
      <c r="F12" s="496"/>
      <c r="G12" s="497"/>
      <c r="H12" s="496">
        <f t="shared" si="0"/>
        <v>0</v>
      </c>
      <c r="J12" s="580"/>
      <c r="K12" s="580"/>
      <c r="L12" s="580"/>
    </row>
    <row r="13" spans="1:12" ht="14" x14ac:dyDescent="0.3">
      <c r="D13" s="596" t="s">
        <v>368</v>
      </c>
      <c r="E13" s="501"/>
      <c r="F13" s="501"/>
      <c r="G13" s="502"/>
      <c r="H13" s="503">
        <f>SUBTOTAL(9,H9:H12)</f>
        <v>0</v>
      </c>
      <c r="J13" s="582">
        <f>SUBTOTAL(9,J9:J12)</f>
        <v>0</v>
      </c>
      <c r="K13" s="582">
        <f>SUBTOTAL(9,K9:K12)</f>
        <v>0</v>
      </c>
      <c r="L13" s="582">
        <f>SUBTOTAL(9,L9:L12)</f>
        <v>0</v>
      </c>
    </row>
    <row r="14" spans="1:12" ht="14.5" x14ac:dyDescent="0.25">
      <c r="B14" s="575" t="s">
        <v>33</v>
      </c>
      <c r="C14" s="574"/>
      <c r="D14" s="594" t="s">
        <v>369</v>
      </c>
      <c r="E14" s="777"/>
      <c r="F14" s="778"/>
      <c r="G14" s="778"/>
      <c r="H14" s="779"/>
      <c r="J14" s="580"/>
      <c r="K14" s="580"/>
      <c r="L14" s="580"/>
    </row>
    <row r="15" spans="1:12" ht="14.5" x14ac:dyDescent="0.25">
      <c r="B15" s="177" t="s">
        <v>254</v>
      </c>
      <c r="C15" s="117"/>
      <c r="D15" s="595"/>
      <c r="E15" s="496"/>
      <c r="F15" s="496"/>
      <c r="G15" s="497"/>
      <c r="H15" s="496">
        <f t="shared" ref="H15:H83" si="1">+ROUNDUP(E15*F15*G15,0)</f>
        <v>0</v>
      </c>
      <c r="J15" s="580"/>
      <c r="K15" s="580"/>
      <c r="L15" s="580"/>
    </row>
    <row r="16" spans="1:12" ht="14.5" x14ac:dyDescent="0.25">
      <c r="B16" s="177" t="s">
        <v>255</v>
      </c>
      <c r="C16" s="117"/>
      <c r="D16" s="595"/>
      <c r="E16" s="496"/>
      <c r="F16" s="496"/>
      <c r="G16" s="497"/>
      <c r="H16" s="496">
        <f t="shared" si="1"/>
        <v>0</v>
      </c>
      <c r="J16" s="580"/>
      <c r="K16" s="580"/>
      <c r="L16" s="580"/>
    </row>
    <row r="17" spans="2:12" ht="14.5" x14ac:dyDescent="0.25">
      <c r="B17" s="177" t="s">
        <v>256</v>
      </c>
      <c r="C17" s="117"/>
      <c r="D17" s="595"/>
      <c r="E17" s="496"/>
      <c r="F17" s="496"/>
      <c r="G17" s="497"/>
      <c r="H17" s="496">
        <f t="shared" si="1"/>
        <v>0</v>
      </c>
      <c r="J17" s="580"/>
      <c r="K17" s="580"/>
      <c r="L17" s="580"/>
    </row>
    <row r="18" spans="2:12" ht="14.5" x14ac:dyDescent="0.25">
      <c r="B18" s="177" t="s">
        <v>257</v>
      </c>
      <c r="C18" s="117"/>
      <c r="D18" s="595"/>
      <c r="E18" s="496"/>
      <c r="F18" s="496"/>
      <c r="G18" s="497"/>
      <c r="H18" s="496">
        <f t="shared" si="1"/>
        <v>0</v>
      </c>
      <c r="J18" s="580"/>
      <c r="K18" s="580"/>
      <c r="L18" s="580"/>
    </row>
    <row r="19" spans="2:12" ht="14.5" x14ac:dyDescent="0.25">
      <c r="B19" s="177" t="s">
        <v>258</v>
      </c>
      <c r="D19" s="595"/>
      <c r="E19" s="496"/>
      <c r="F19" s="496"/>
      <c r="G19" s="497"/>
      <c r="H19" s="496">
        <f>+ROUNDUP(E19*F19*G19,0)</f>
        <v>0</v>
      </c>
      <c r="J19" s="580"/>
      <c r="K19" s="580"/>
      <c r="L19" s="580"/>
    </row>
    <row r="20" spans="2:12" ht="14.5" x14ac:dyDescent="0.25">
      <c r="B20" s="177" t="s">
        <v>259</v>
      </c>
      <c r="D20" s="595"/>
      <c r="E20" s="496"/>
      <c r="F20" s="496"/>
      <c r="G20" s="497"/>
      <c r="H20" s="496">
        <f>+ROUNDUP(E20*F20*G20,0)</f>
        <v>0</v>
      </c>
      <c r="J20" s="580"/>
      <c r="K20" s="580"/>
      <c r="L20" s="580"/>
    </row>
    <row r="21" spans="2:12" ht="14.5" x14ac:dyDescent="0.25">
      <c r="B21" s="177" t="s">
        <v>260</v>
      </c>
      <c r="D21" s="595"/>
      <c r="E21" s="496"/>
      <c r="F21" s="496"/>
      <c r="G21" s="497"/>
      <c r="H21" s="496">
        <f>+ROUNDUP(E21*F21*G21,0)</f>
        <v>0</v>
      </c>
      <c r="J21" s="580"/>
      <c r="K21" s="580"/>
      <c r="L21" s="580"/>
    </row>
    <row r="22" spans="2:12" ht="14" x14ac:dyDescent="0.3">
      <c r="D22" s="596" t="s">
        <v>370</v>
      </c>
      <c r="E22" s="501"/>
      <c r="F22" s="501"/>
      <c r="G22" s="502"/>
      <c r="H22" s="503">
        <f>SUBTOTAL(9,H15:H21)</f>
        <v>0</v>
      </c>
      <c r="J22" s="582">
        <f>SUBTOTAL(9,J15:J21)</f>
        <v>0</v>
      </c>
      <c r="K22" s="582">
        <f>SUBTOTAL(9,K15:K21)</f>
        <v>0</v>
      </c>
      <c r="L22" s="582">
        <f>SUBTOTAL(9,L15:L21)</f>
        <v>0</v>
      </c>
    </row>
    <row r="23" spans="2:12" ht="14" x14ac:dyDescent="0.3">
      <c r="D23" s="592" t="s">
        <v>371</v>
      </c>
      <c r="E23" s="771"/>
      <c r="F23" s="772"/>
      <c r="G23" s="772"/>
      <c r="H23" s="773"/>
      <c r="J23" s="580"/>
      <c r="K23" s="580"/>
      <c r="L23" s="580"/>
    </row>
    <row r="24" spans="2:12" ht="14.5" x14ac:dyDescent="0.35">
      <c r="B24" s="576" t="s">
        <v>37</v>
      </c>
      <c r="C24" s="574"/>
      <c r="D24" s="597" t="s">
        <v>372</v>
      </c>
      <c r="E24" s="774"/>
      <c r="F24" s="775"/>
      <c r="G24" s="775"/>
      <c r="H24" s="776"/>
      <c r="J24" s="580"/>
      <c r="K24" s="580"/>
      <c r="L24" s="580"/>
    </row>
    <row r="25" spans="2:12" ht="14.5" x14ac:dyDescent="0.35">
      <c r="B25" s="177" t="s">
        <v>40</v>
      </c>
      <c r="D25" s="598" t="s">
        <v>373</v>
      </c>
      <c r="E25" s="504"/>
      <c r="F25" s="496"/>
      <c r="G25" s="497"/>
      <c r="H25" s="496">
        <f t="shared" si="1"/>
        <v>0</v>
      </c>
      <c r="J25" s="580"/>
      <c r="K25" s="580"/>
      <c r="L25" s="580"/>
    </row>
    <row r="26" spans="2:12" ht="14.5" x14ac:dyDescent="0.35">
      <c r="B26" s="177" t="s">
        <v>42</v>
      </c>
      <c r="D26" s="598" t="s">
        <v>374</v>
      </c>
      <c r="E26" s="504"/>
      <c r="F26" s="496"/>
      <c r="G26" s="497"/>
      <c r="H26" s="496">
        <f t="shared" si="1"/>
        <v>0</v>
      </c>
      <c r="J26" s="580"/>
      <c r="K26" s="580"/>
      <c r="L26" s="580"/>
    </row>
    <row r="27" spans="2:12" ht="14.5" x14ac:dyDescent="0.35">
      <c r="B27" s="177" t="s">
        <v>45</v>
      </c>
      <c r="D27" s="598" t="s">
        <v>375</v>
      </c>
      <c r="E27" s="504"/>
      <c r="F27" s="496"/>
      <c r="G27" s="497"/>
      <c r="H27" s="496">
        <f t="shared" si="1"/>
        <v>0</v>
      </c>
      <c r="J27" s="580"/>
      <c r="K27" s="580"/>
      <c r="L27" s="580"/>
    </row>
    <row r="28" spans="2:12" ht="14" x14ac:dyDescent="0.3">
      <c r="D28" s="596" t="s">
        <v>376</v>
      </c>
      <c r="E28" s="501"/>
      <c r="F28" s="501"/>
      <c r="G28" s="502"/>
      <c r="H28" s="503">
        <f>SUBTOTAL(9,H25:H27)</f>
        <v>0</v>
      </c>
      <c r="J28" s="582">
        <f>SUBTOTAL(9,J25:J27)</f>
        <v>0</v>
      </c>
      <c r="K28" s="582">
        <f>SUBTOTAL(9,K25:K27)</f>
        <v>0</v>
      </c>
      <c r="L28" s="582">
        <f>SUBTOTAL(9,L25:L27)</f>
        <v>0</v>
      </c>
    </row>
    <row r="29" spans="2:12" ht="14.5" x14ac:dyDescent="0.35">
      <c r="D29" s="599" t="s">
        <v>377</v>
      </c>
      <c r="E29" s="504"/>
      <c r="F29" s="499"/>
      <c r="G29" s="500"/>
      <c r="H29" s="499">
        <f t="shared" si="1"/>
        <v>0</v>
      </c>
      <c r="J29" s="580"/>
      <c r="K29" s="580"/>
      <c r="L29" s="580"/>
    </row>
    <row r="30" spans="2:12" ht="14.5" x14ac:dyDescent="0.35">
      <c r="B30" s="177" t="s">
        <v>49</v>
      </c>
      <c r="D30" s="599"/>
      <c r="E30" s="504"/>
      <c r="F30" s="499"/>
      <c r="G30" s="500"/>
      <c r="H30" s="499">
        <f t="shared" si="1"/>
        <v>0</v>
      </c>
      <c r="J30" s="580"/>
      <c r="K30" s="580"/>
      <c r="L30" s="580"/>
    </row>
    <row r="31" spans="2:12" ht="14.5" x14ac:dyDescent="0.35">
      <c r="B31" s="177" t="s">
        <v>51</v>
      </c>
      <c r="D31" s="599"/>
      <c r="E31" s="504"/>
      <c r="F31" s="499"/>
      <c r="G31" s="500"/>
      <c r="H31" s="499">
        <f t="shared" si="1"/>
        <v>0</v>
      </c>
      <c r="J31" s="580"/>
      <c r="K31" s="580"/>
      <c r="L31" s="580"/>
    </row>
    <row r="32" spans="2:12" ht="14.5" x14ac:dyDescent="0.35">
      <c r="B32" s="177" t="s">
        <v>52</v>
      </c>
      <c r="D32" s="599"/>
      <c r="E32" s="504"/>
      <c r="F32" s="499"/>
      <c r="G32" s="500"/>
      <c r="H32" s="499">
        <f t="shared" si="1"/>
        <v>0</v>
      </c>
      <c r="J32" s="580"/>
      <c r="K32" s="580"/>
      <c r="L32" s="580"/>
    </row>
    <row r="33" spans="2:12" ht="14.5" x14ac:dyDescent="0.35">
      <c r="B33" s="177" t="s">
        <v>53</v>
      </c>
      <c r="D33" s="599"/>
      <c r="E33" s="504"/>
      <c r="F33" s="499"/>
      <c r="G33" s="500"/>
      <c r="H33" s="499">
        <f t="shared" si="1"/>
        <v>0</v>
      </c>
      <c r="J33" s="580"/>
      <c r="K33" s="580"/>
      <c r="L33" s="580"/>
    </row>
    <row r="34" spans="2:12" ht="14.5" x14ac:dyDescent="0.25">
      <c r="B34" s="177" t="s">
        <v>231</v>
      </c>
      <c r="D34" s="598"/>
      <c r="E34" s="496"/>
      <c r="F34" s="496"/>
      <c r="G34" s="497"/>
      <c r="H34" s="499">
        <f t="shared" si="1"/>
        <v>0</v>
      </c>
      <c r="J34" s="580"/>
      <c r="K34" s="580"/>
      <c r="L34" s="580"/>
    </row>
    <row r="35" spans="2:12" ht="14.5" x14ac:dyDescent="0.25">
      <c r="B35" s="177" t="s">
        <v>232</v>
      </c>
      <c r="D35" s="598"/>
      <c r="E35" s="496"/>
      <c r="F35" s="496"/>
      <c r="G35" s="497"/>
      <c r="H35" s="499">
        <f t="shared" si="1"/>
        <v>0</v>
      </c>
      <c r="J35" s="580"/>
      <c r="K35" s="580"/>
      <c r="L35" s="580"/>
    </row>
    <row r="36" spans="2:12" ht="14.5" x14ac:dyDescent="0.25">
      <c r="B36" s="177" t="s">
        <v>296</v>
      </c>
      <c r="D36" s="598"/>
      <c r="E36" s="496"/>
      <c r="F36" s="496"/>
      <c r="G36" s="497"/>
      <c r="H36" s="499">
        <f t="shared" si="1"/>
        <v>0</v>
      </c>
      <c r="J36" s="580"/>
      <c r="K36" s="580"/>
      <c r="L36" s="580"/>
    </row>
    <row r="37" spans="2:12" ht="14.5" x14ac:dyDescent="0.25">
      <c r="B37" s="177" t="s">
        <v>297</v>
      </c>
      <c r="D37" s="598"/>
      <c r="E37" s="496"/>
      <c r="F37" s="496"/>
      <c r="G37" s="497"/>
      <c r="H37" s="499">
        <f t="shared" si="1"/>
        <v>0</v>
      </c>
      <c r="J37" s="580"/>
      <c r="K37" s="580"/>
      <c r="L37" s="580"/>
    </row>
    <row r="38" spans="2:12" thickBot="1" x14ac:dyDescent="0.4">
      <c r="D38" s="596" t="s">
        <v>378</v>
      </c>
      <c r="E38" s="505"/>
      <c r="F38" s="506"/>
      <c r="G38" s="507"/>
      <c r="H38" s="503">
        <f>SUBTOTAL(9,H29:H37)</f>
        <v>0</v>
      </c>
      <c r="J38" s="582">
        <f>SUBTOTAL(9,J29:J37)</f>
        <v>0</v>
      </c>
      <c r="K38" s="582">
        <f>SUBTOTAL(9,K29:K37)</f>
        <v>0</v>
      </c>
      <c r="L38" s="582">
        <f>SUBTOTAL(9,L29:L37)</f>
        <v>0</v>
      </c>
    </row>
    <row r="39" spans="2:12" ht="16.5" thickTop="1" thickBot="1" x14ac:dyDescent="0.3">
      <c r="D39" s="600" t="s">
        <v>379</v>
      </c>
      <c r="E39" s="565"/>
      <c r="F39" s="565"/>
      <c r="G39" s="566"/>
      <c r="H39" s="567">
        <f>SUBTOTAL(9,H8:H38)</f>
        <v>0</v>
      </c>
      <c r="J39" s="583">
        <f>SUBTOTAL(9,J7:J38)</f>
        <v>0</v>
      </c>
      <c r="K39" s="583">
        <f>SUBTOTAL(9,K7:K38)</f>
        <v>0</v>
      </c>
      <c r="L39" s="583">
        <f>SUBTOTAL(9,L7:L38)</f>
        <v>0</v>
      </c>
    </row>
    <row r="40" spans="2:12" ht="16" thickTop="1" x14ac:dyDescent="0.25">
      <c r="D40" s="601" t="s">
        <v>380</v>
      </c>
      <c r="E40" s="568"/>
      <c r="F40" s="568"/>
      <c r="G40" s="569"/>
      <c r="H40" s="568"/>
      <c r="J40" s="580"/>
      <c r="K40" s="580"/>
      <c r="L40" s="580"/>
    </row>
    <row r="41" spans="2:12" ht="14.15" customHeight="1" x14ac:dyDescent="0.3">
      <c r="D41" s="602" t="s">
        <v>381</v>
      </c>
      <c r="E41" s="568"/>
      <c r="F41" s="568"/>
      <c r="G41" s="569"/>
      <c r="H41" s="568"/>
      <c r="J41" s="580"/>
      <c r="K41" s="580"/>
      <c r="L41" s="580"/>
    </row>
    <row r="42" spans="2:12" ht="42" x14ac:dyDescent="0.3">
      <c r="D42" s="603" t="s">
        <v>382</v>
      </c>
      <c r="E42" s="568"/>
      <c r="F42" s="570"/>
      <c r="G42" s="569"/>
      <c r="H42" s="568"/>
      <c r="J42" s="580"/>
      <c r="K42" s="580"/>
      <c r="L42" s="580"/>
    </row>
    <row r="43" spans="2:12" ht="14.5" x14ac:dyDescent="0.25">
      <c r="B43" s="575" t="s">
        <v>63</v>
      </c>
      <c r="C43" s="574"/>
      <c r="D43" s="594" t="s">
        <v>383</v>
      </c>
      <c r="E43" s="577"/>
      <c r="F43" s="571"/>
      <c r="G43" s="578"/>
      <c r="H43" s="579"/>
      <c r="J43" s="580"/>
      <c r="K43" s="580"/>
      <c r="L43" s="580"/>
    </row>
    <row r="44" spans="2:12" ht="14.5" x14ac:dyDescent="0.25">
      <c r="B44" s="177" t="s">
        <v>287</v>
      </c>
      <c r="D44" s="598" t="s">
        <v>278</v>
      </c>
      <c r="E44" s="496"/>
      <c r="F44" s="496"/>
      <c r="G44" s="497"/>
      <c r="H44" s="563">
        <f t="shared" si="1"/>
        <v>0</v>
      </c>
      <c r="J44" s="580"/>
      <c r="K44" s="580"/>
      <c r="L44" s="580"/>
    </row>
    <row r="45" spans="2:12" ht="14.5" x14ac:dyDescent="0.25">
      <c r="B45" s="177" t="s">
        <v>288</v>
      </c>
      <c r="D45" s="598" t="s">
        <v>278</v>
      </c>
      <c r="E45" s="496"/>
      <c r="F45" s="496"/>
      <c r="G45" s="497"/>
      <c r="H45" s="496">
        <f t="shared" si="1"/>
        <v>0</v>
      </c>
      <c r="J45" s="580"/>
      <c r="K45" s="580"/>
      <c r="L45" s="580"/>
    </row>
    <row r="46" spans="2:12" ht="14.5" x14ac:dyDescent="0.25">
      <c r="B46" s="177" t="s">
        <v>261</v>
      </c>
      <c r="D46" s="598" t="s">
        <v>278</v>
      </c>
      <c r="E46" s="496"/>
      <c r="F46" s="496"/>
      <c r="G46" s="497"/>
      <c r="H46" s="496">
        <f t="shared" si="1"/>
        <v>0</v>
      </c>
      <c r="J46" s="580"/>
      <c r="K46" s="580"/>
      <c r="L46" s="580"/>
    </row>
    <row r="47" spans="2:12" ht="14.5" x14ac:dyDescent="0.25">
      <c r="D47" s="596" t="s">
        <v>384</v>
      </c>
      <c r="E47" s="511"/>
      <c r="F47" s="512"/>
      <c r="G47" s="512"/>
      <c r="H47" s="513">
        <f>SUBTOTAL(9,H44:H46)</f>
        <v>0</v>
      </c>
      <c r="J47" s="584">
        <f>SUBTOTAL(9,J44:J46)</f>
        <v>0</v>
      </c>
      <c r="K47" s="584">
        <f>SUBTOTAL(9,K44:K46)</f>
        <v>0</v>
      </c>
      <c r="L47" s="584">
        <f>SUBTOTAL(9,L44:L46)</f>
        <v>0</v>
      </c>
    </row>
    <row r="48" spans="2:12" ht="14.5" x14ac:dyDescent="0.25">
      <c r="B48" s="177" t="s">
        <v>262</v>
      </c>
      <c r="D48" s="598"/>
      <c r="E48" s="496"/>
      <c r="F48" s="496"/>
      <c r="G48" s="497"/>
      <c r="H48" s="496">
        <f t="shared" si="1"/>
        <v>0</v>
      </c>
      <c r="J48" s="580"/>
      <c r="K48" s="580"/>
      <c r="L48" s="580"/>
    </row>
    <row r="49" spans="2:12" ht="14.5" x14ac:dyDescent="0.25">
      <c r="B49" s="177" t="s">
        <v>290</v>
      </c>
      <c r="D49" s="598"/>
      <c r="E49" s="496"/>
      <c r="F49" s="496"/>
      <c r="G49" s="497"/>
      <c r="H49" s="496">
        <f t="shared" ref="H49:H50" si="2">+ROUNDUP(E49*F49*G49,0)</f>
        <v>0</v>
      </c>
      <c r="J49" s="580"/>
      <c r="K49" s="580"/>
      <c r="L49" s="580"/>
    </row>
    <row r="50" spans="2:12" ht="14.5" x14ac:dyDescent="0.25">
      <c r="B50" s="177" t="s">
        <v>291</v>
      </c>
      <c r="D50" s="598"/>
      <c r="E50" s="496"/>
      <c r="F50" s="496"/>
      <c r="G50" s="497"/>
      <c r="H50" s="496">
        <f t="shared" si="2"/>
        <v>0</v>
      </c>
      <c r="J50" s="580"/>
      <c r="K50" s="580"/>
      <c r="L50" s="580"/>
    </row>
    <row r="51" spans="2:12" ht="14" x14ac:dyDescent="0.25">
      <c r="D51" s="596" t="s">
        <v>385</v>
      </c>
      <c r="E51" s="501"/>
      <c r="F51" s="501"/>
      <c r="G51" s="502"/>
      <c r="H51" s="514">
        <f>SUBTOTAL(9,H48:H48)</f>
        <v>0</v>
      </c>
      <c r="J51" s="585">
        <f>SUBTOTAL(9,J48:J48)</f>
        <v>0</v>
      </c>
      <c r="K51" s="585">
        <f>SUBTOTAL(9,K48:K48)</f>
        <v>0</v>
      </c>
      <c r="L51" s="585">
        <f>SUBTOTAL(9,L48:L48)</f>
        <v>0</v>
      </c>
    </row>
    <row r="52" spans="2:12" ht="14" x14ac:dyDescent="0.3">
      <c r="D52" s="592" t="s">
        <v>386</v>
      </c>
      <c r="E52" s="515"/>
      <c r="F52" s="515"/>
      <c r="G52" s="516"/>
      <c r="H52" s="515"/>
      <c r="J52" s="580"/>
      <c r="K52" s="580"/>
      <c r="L52" s="580"/>
    </row>
    <row r="53" spans="2:12" ht="28" x14ac:dyDescent="0.25">
      <c r="B53" s="573" t="s">
        <v>75</v>
      </c>
      <c r="C53" s="574"/>
      <c r="D53" s="604" t="s">
        <v>387</v>
      </c>
      <c r="E53" s="571"/>
      <c r="F53" s="571"/>
      <c r="G53" s="572"/>
      <c r="H53" s="571">
        <f>SUM(H54:H57)</f>
        <v>0</v>
      </c>
      <c r="J53" s="571">
        <f>SUM(J54:J57)</f>
        <v>0</v>
      </c>
      <c r="K53" s="571">
        <f>SUM(K54:K57)</f>
        <v>0</v>
      </c>
      <c r="L53" s="571">
        <f>SUM(L54:L57)</f>
        <v>0</v>
      </c>
    </row>
    <row r="54" spans="2:12" ht="14.5" x14ac:dyDescent="0.25">
      <c r="B54" s="266" t="s">
        <v>298</v>
      </c>
      <c r="D54" s="605"/>
      <c r="E54" s="496"/>
      <c r="F54" s="496"/>
      <c r="G54" s="497"/>
      <c r="H54" s="496">
        <f>+ROUNDUP(E54*F54*G54,0)</f>
        <v>0</v>
      </c>
      <c r="J54" s="580"/>
      <c r="K54" s="580"/>
      <c r="L54" s="580"/>
    </row>
    <row r="55" spans="2:12" ht="14.5" x14ac:dyDescent="0.25">
      <c r="B55" s="266" t="s">
        <v>263</v>
      </c>
      <c r="D55" s="605"/>
      <c r="E55" s="496"/>
      <c r="F55" s="496"/>
      <c r="G55" s="497"/>
      <c r="H55" s="496">
        <f t="shared" ref="H55:H77" si="3">+ROUNDUP(E55*F55*G55,0)</f>
        <v>0</v>
      </c>
      <c r="J55" s="580"/>
      <c r="K55" s="580"/>
      <c r="L55" s="580"/>
    </row>
    <row r="56" spans="2:12" ht="14.5" x14ac:dyDescent="0.25">
      <c r="B56" s="266" t="s">
        <v>266</v>
      </c>
      <c r="D56" s="605"/>
      <c r="E56" s="496"/>
      <c r="F56" s="496"/>
      <c r="G56" s="497"/>
      <c r="H56" s="496">
        <f t="shared" si="3"/>
        <v>0</v>
      </c>
      <c r="J56" s="580"/>
      <c r="K56" s="580"/>
      <c r="L56" s="580"/>
    </row>
    <row r="57" spans="2:12" ht="14.5" x14ac:dyDescent="0.25">
      <c r="B57" s="266" t="s">
        <v>267</v>
      </c>
      <c r="D57" s="605"/>
      <c r="E57" s="496"/>
      <c r="F57" s="496"/>
      <c r="G57" s="497"/>
      <c r="H57" s="496">
        <f t="shared" si="3"/>
        <v>0</v>
      </c>
      <c r="J57" s="580"/>
      <c r="K57" s="580"/>
      <c r="L57" s="580"/>
    </row>
    <row r="58" spans="2:12" ht="28" x14ac:dyDescent="0.25">
      <c r="B58" s="573" t="s">
        <v>77</v>
      </c>
      <c r="C58" s="574"/>
      <c r="D58" s="604" t="s">
        <v>388</v>
      </c>
      <c r="E58" s="571"/>
      <c r="F58" s="571"/>
      <c r="G58" s="572"/>
      <c r="H58" s="571">
        <f>SUM(H59:H62)</f>
        <v>0</v>
      </c>
      <c r="J58" s="571">
        <f>SUM(J59:J62)</f>
        <v>0</v>
      </c>
      <c r="K58" s="571">
        <f>SUM(K59:K62)</f>
        <v>0</v>
      </c>
      <c r="L58" s="571">
        <f>SUM(L59:L62)</f>
        <v>0</v>
      </c>
    </row>
    <row r="59" spans="2:12" ht="14.5" x14ac:dyDescent="0.25">
      <c r="B59" s="266" t="s">
        <v>299</v>
      </c>
      <c r="D59" s="605"/>
      <c r="E59" s="496"/>
      <c r="F59" s="496"/>
      <c r="G59" s="497"/>
      <c r="H59" s="496">
        <f t="shared" si="3"/>
        <v>0</v>
      </c>
      <c r="J59" s="580"/>
      <c r="K59" s="580"/>
      <c r="L59" s="580"/>
    </row>
    <row r="60" spans="2:12" ht="14.5" x14ac:dyDescent="0.25">
      <c r="B60" s="266" t="s">
        <v>264</v>
      </c>
      <c r="D60" s="605"/>
      <c r="E60" s="496"/>
      <c r="F60" s="496"/>
      <c r="G60" s="497"/>
      <c r="H60" s="496">
        <f t="shared" si="3"/>
        <v>0</v>
      </c>
      <c r="J60" s="580"/>
      <c r="K60" s="580"/>
      <c r="L60" s="580"/>
    </row>
    <row r="61" spans="2:12" ht="14.5" x14ac:dyDescent="0.25">
      <c r="B61" s="266" t="s">
        <v>300</v>
      </c>
      <c r="D61" s="605"/>
      <c r="E61" s="496"/>
      <c r="F61" s="496"/>
      <c r="G61" s="497"/>
      <c r="H61" s="496">
        <f t="shared" si="3"/>
        <v>0</v>
      </c>
      <c r="J61" s="580"/>
      <c r="K61" s="580"/>
      <c r="L61" s="580"/>
    </row>
    <row r="62" spans="2:12" ht="14.5" x14ac:dyDescent="0.25">
      <c r="B62" s="266" t="s">
        <v>301</v>
      </c>
      <c r="D62" s="605"/>
      <c r="E62" s="496"/>
      <c r="F62" s="496"/>
      <c r="G62" s="497"/>
      <c r="H62" s="496">
        <f t="shared" si="3"/>
        <v>0</v>
      </c>
      <c r="J62" s="580"/>
      <c r="K62" s="580"/>
      <c r="L62" s="580"/>
    </row>
    <row r="63" spans="2:12" ht="14.5" x14ac:dyDescent="0.25">
      <c r="B63" s="573" t="s">
        <v>79</v>
      </c>
      <c r="C63" s="574"/>
      <c r="D63" s="604" t="s">
        <v>389</v>
      </c>
      <c r="E63" s="571"/>
      <c r="F63" s="571"/>
      <c r="G63" s="572"/>
      <c r="H63" s="571">
        <f>SUM(H64:H67)</f>
        <v>0</v>
      </c>
      <c r="J63" s="571">
        <f>SUM(J64:J67)</f>
        <v>0</v>
      </c>
      <c r="K63" s="571">
        <f>SUM(K64:K67)</f>
        <v>0</v>
      </c>
      <c r="L63" s="571">
        <f>SUM(L64:L67)</f>
        <v>0</v>
      </c>
    </row>
    <row r="64" spans="2:12" ht="14.5" x14ac:dyDescent="0.25">
      <c r="B64" s="266" t="s">
        <v>302</v>
      </c>
      <c r="D64" s="605"/>
      <c r="E64" s="496"/>
      <c r="F64" s="496"/>
      <c r="G64" s="497"/>
      <c r="H64" s="496">
        <f t="shared" si="3"/>
        <v>0</v>
      </c>
      <c r="J64" s="580"/>
      <c r="K64" s="580"/>
      <c r="L64" s="580"/>
    </row>
    <row r="65" spans="2:12" ht="14.5" x14ac:dyDescent="0.25">
      <c r="B65" s="266" t="s">
        <v>303</v>
      </c>
      <c r="D65" s="605"/>
      <c r="E65" s="496"/>
      <c r="F65" s="496"/>
      <c r="G65" s="497"/>
      <c r="H65" s="496">
        <f t="shared" si="3"/>
        <v>0</v>
      </c>
      <c r="J65" s="580"/>
      <c r="K65" s="580"/>
      <c r="L65" s="580"/>
    </row>
    <row r="66" spans="2:12" ht="14.5" x14ac:dyDescent="0.25">
      <c r="B66" s="266" t="s">
        <v>304</v>
      </c>
      <c r="D66" s="605"/>
      <c r="E66" s="496"/>
      <c r="F66" s="496"/>
      <c r="G66" s="497"/>
      <c r="H66" s="496">
        <f t="shared" si="3"/>
        <v>0</v>
      </c>
      <c r="J66" s="580"/>
      <c r="K66" s="580"/>
      <c r="L66" s="580"/>
    </row>
    <row r="67" spans="2:12" ht="14.5" x14ac:dyDescent="0.25">
      <c r="B67" s="266" t="s">
        <v>305</v>
      </c>
      <c r="D67" s="605"/>
      <c r="E67" s="496"/>
      <c r="F67" s="496"/>
      <c r="G67" s="497"/>
      <c r="H67" s="496">
        <f t="shared" si="3"/>
        <v>0</v>
      </c>
      <c r="J67" s="580"/>
      <c r="K67" s="580"/>
      <c r="L67" s="580"/>
    </row>
    <row r="68" spans="2:12" ht="28" x14ac:dyDescent="0.25">
      <c r="B68" s="573" t="s">
        <v>81</v>
      </c>
      <c r="C68" s="574"/>
      <c r="D68" s="604" t="s">
        <v>390</v>
      </c>
      <c r="E68" s="571"/>
      <c r="F68" s="571"/>
      <c r="G68" s="572"/>
      <c r="H68" s="571">
        <f>SUM(H69:H72)</f>
        <v>0</v>
      </c>
      <c r="J68" s="571">
        <f>SUM(J69:J72)</f>
        <v>0</v>
      </c>
      <c r="K68" s="571">
        <f>SUM(K69:K72)</f>
        <v>0</v>
      </c>
      <c r="L68" s="571">
        <f>SUM(L69:L72)</f>
        <v>0</v>
      </c>
    </row>
    <row r="69" spans="2:12" ht="14.5" x14ac:dyDescent="0.25">
      <c r="B69" s="266" t="s">
        <v>306</v>
      </c>
      <c r="D69" s="605"/>
      <c r="E69" s="496"/>
      <c r="F69" s="496"/>
      <c r="G69" s="497"/>
      <c r="H69" s="496">
        <f t="shared" si="3"/>
        <v>0</v>
      </c>
      <c r="J69" s="580"/>
      <c r="K69" s="580"/>
      <c r="L69" s="580"/>
    </row>
    <row r="70" spans="2:12" ht="14.5" x14ac:dyDescent="0.25">
      <c r="B70" s="266" t="s">
        <v>265</v>
      </c>
      <c r="D70" s="605"/>
      <c r="E70" s="496"/>
      <c r="F70" s="496"/>
      <c r="G70" s="497"/>
      <c r="H70" s="496">
        <f t="shared" si="3"/>
        <v>0</v>
      </c>
      <c r="J70" s="580"/>
      <c r="K70" s="580"/>
      <c r="L70" s="580"/>
    </row>
    <row r="71" spans="2:12" ht="14.5" x14ac:dyDescent="0.25">
      <c r="B71" s="266" t="s">
        <v>307</v>
      </c>
      <c r="D71" s="605"/>
      <c r="E71" s="496"/>
      <c r="F71" s="496"/>
      <c r="G71" s="497"/>
      <c r="H71" s="496">
        <f t="shared" si="3"/>
        <v>0</v>
      </c>
      <c r="J71" s="580"/>
      <c r="K71" s="580"/>
      <c r="L71" s="580"/>
    </row>
    <row r="72" spans="2:12" ht="14.5" x14ac:dyDescent="0.25">
      <c r="B72" s="266" t="s">
        <v>268</v>
      </c>
      <c r="D72" s="605"/>
      <c r="E72" s="496"/>
      <c r="F72" s="496"/>
      <c r="G72" s="497"/>
      <c r="H72" s="496">
        <f t="shared" si="3"/>
        <v>0</v>
      </c>
      <c r="J72" s="580"/>
      <c r="K72" s="580"/>
      <c r="L72" s="580"/>
    </row>
    <row r="73" spans="2:12" ht="14.5" x14ac:dyDescent="0.25">
      <c r="B73" s="573" t="s">
        <v>83</v>
      </c>
      <c r="C73" s="574"/>
      <c r="D73" s="604" t="s">
        <v>391</v>
      </c>
      <c r="E73" s="571"/>
      <c r="F73" s="571"/>
      <c r="G73" s="572"/>
      <c r="H73" s="571">
        <f>SUM(H74:H77)</f>
        <v>0</v>
      </c>
      <c r="J73" s="571">
        <f>SUM(J74:J77)</f>
        <v>0</v>
      </c>
      <c r="K73" s="571">
        <f>SUM(K74:K77)</f>
        <v>0</v>
      </c>
      <c r="L73" s="571">
        <f>SUM(L74:L77)</f>
        <v>0</v>
      </c>
    </row>
    <row r="74" spans="2:12" ht="14.5" x14ac:dyDescent="0.25">
      <c r="B74" s="266" t="s">
        <v>308</v>
      </c>
      <c r="D74" s="605"/>
      <c r="E74" s="496"/>
      <c r="F74" s="496"/>
      <c r="G74" s="497"/>
      <c r="H74" s="496">
        <f t="shared" si="3"/>
        <v>0</v>
      </c>
      <c r="J74" s="580"/>
      <c r="K74" s="580"/>
      <c r="L74" s="580"/>
    </row>
    <row r="75" spans="2:12" ht="14.5" x14ac:dyDescent="0.25">
      <c r="B75" s="266" t="s">
        <v>309</v>
      </c>
      <c r="D75" s="605"/>
      <c r="E75" s="496"/>
      <c r="F75" s="496"/>
      <c r="G75" s="497"/>
      <c r="H75" s="496">
        <f t="shared" si="3"/>
        <v>0</v>
      </c>
      <c r="J75" s="580"/>
      <c r="K75" s="580"/>
      <c r="L75" s="580"/>
    </row>
    <row r="76" spans="2:12" ht="14.5" x14ac:dyDescent="0.25">
      <c r="B76" s="266" t="s">
        <v>310</v>
      </c>
      <c r="D76" s="605"/>
      <c r="E76" s="496"/>
      <c r="F76" s="496"/>
      <c r="G76" s="497"/>
      <c r="H76" s="496">
        <f t="shared" si="3"/>
        <v>0</v>
      </c>
      <c r="J76" s="580"/>
      <c r="K76" s="580"/>
      <c r="L76" s="580"/>
    </row>
    <row r="77" spans="2:12" ht="14.5" x14ac:dyDescent="0.25">
      <c r="B77" s="266" t="s">
        <v>311</v>
      </c>
      <c r="D77" s="605"/>
      <c r="E77" s="496"/>
      <c r="F77" s="496"/>
      <c r="G77" s="497"/>
      <c r="H77" s="496">
        <f t="shared" si="3"/>
        <v>0</v>
      </c>
      <c r="J77" s="580"/>
      <c r="K77" s="580"/>
      <c r="L77" s="580"/>
    </row>
    <row r="78" spans="2:12" ht="14" x14ac:dyDescent="0.25">
      <c r="D78" s="596" t="s">
        <v>392</v>
      </c>
      <c r="E78" s="501"/>
      <c r="F78" s="501"/>
      <c r="G78" s="502"/>
      <c r="H78" s="513">
        <f>SUBTOTAL(9,H53:H77)</f>
        <v>0</v>
      </c>
      <c r="J78" s="584">
        <f>SUBTOTAL(9,J52:J77)</f>
        <v>0</v>
      </c>
      <c r="K78" s="584">
        <f>SUBTOTAL(9,K52:K77)</f>
        <v>0</v>
      </c>
      <c r="L78" s="584">
        <f>SUBTOTAL(9,L52:L77)</f>
        <v>0</v>
      </c>
    </row>
    <row r="79" spans="2:12" ht="14" x14ac:dyDescent="0.3">
      <c r="D79" s="592" t="s">
        <v>393</v>
      </c>
      <c r="E79" s="515"/>
      <c r="F79" s="515"/>
      <c r="G79" s="516"/>
      <c r="H79" s="515"/>
      <c r="J79" s="580"/>
      <c r="K79" s="580"/>
      <c r="L79" s="580"/>
    </row>
    <row r="80" spans="2:12" ht="14.5" x14ac:dyDescent="0.25">
      <c r="B80" s="177" t="s">
        <v>269</v>
      </c>
      <c r="D80" s="606" t="s">
        <v>394</v>
      </c>
      <c r="E80" s="499"/>
      <c r="F80" s="499"/>
      <c r="G80" s="500"/>
      <c r="H80" s="496">
        <f t="shared" si="1"/>
        <v>0</v>
      </c>
      <c r="J80" s="580"/>
      <c r="K80" s="580"/>
      <c r="L80" s="580"/>
    </row>
    <row r="81" spans="2:12" ht="14.5" x14ac:dyDescent="0.25">
      <c r="B81" s="177" t="s">
        <v>270</v>
      </c>
      <c r="D81" s="606" t="s">
        <v>395</v>
      </c>
      <c r="E81" s="499"/>
      <c r="F81" s="499"/>
      <c r="G81" s="500"/>
      <c r="H81" s="496">
        <f t="shared" si="1"/>
        <v>0</v>
      </c>
      <c r="J81" s="580"/>
      <c r="K81" s="580"/>
      <c r="L81" s="580"/>
    </row>
    <row r="82" spans="2:12" ht="14.5" x14ac:dyDescent="0.25">
      <c r="B82" s="177" t="s">
        <v>312</v>
      </c>
      <c r="D82" s="606" t="s">
        <v>396</v>
      </c>
      <c r="E82" s="499"/>
      <c r="F82" s="499"/>
      <c r="G82" s="500"/>
      <c r="H82" s="496">
        <f t="shared" si="1"/>
        <v>0</v>
      </c>
      <c r="J82" s="580"/>
      <c r="K82" s="580"/>
      <c r="L82" s="580"/>
    </row>
    <row r="83" spans="2:12" ht="14.5" x14ac:dyDescent="0.25">
      <c r="B83" s="177" t="s">
        <v>313</v>
      </c>
      <c r="D83" s="606" t="s">
        <v>397</v>
      </c>
      <c r="E83" s="499"/>
      <c r="F83" s="499"/>
      <c r="G83" s="500"/>
      <c r="H83" s="496">
        <f t="shared" si="1"/>
        <v>0</v>
      </c>
      <c r="J83" s="580"/>
      <c r="K83" s="580"/>
      <c r="L83" s="580"/>
    </row>
    <row r="84" spans="2:12" ht="14" x14ac:dyDescent="0.25">
      <c r="D84" s="596" t="s">
        <v>398</v>
      </c>
      <c r="E84" s="501"/>
      <c r="F84" s="501"/>
      <c r="G84" s="502"/>
      <c r="H84" s="513">
        <f>SUBTOTAL(9,H80:H83)</f>
        <v>0</v>
      </c>
      <c r="J84" s="584">
        <f>SUBTOTAL(9,J80:J83)</f>
        <v>0</v>
      </c>
      <c r="K84" s="584">
        <f>SUBTOTAL(9,K80:K83)</f>
        <v>0</v>
      </c>
      <c r="L84" s="584">
        <f>SUBTOTAL(9,L80:L83)</f>
        <v>0</v>
      </c>
    </row>
    <row r="85" spans="2:12" ht="14" x14ac:dyDescent="0.25">
      <c r="D85" s="607" t="s">
        <v>399</v>
      </c>
      <c r="E85" s="517"/>
      <c r="F85" s="517"/>
      <c r="G85" s="518"/>
      <c r="H85" s="517"/>
      <c r="J85" s="580"/>
      <c r="K85" s="580"/>
      <c r="L85" s="580"/>
    </row>
    <row r="86" spans="2:12" ht="14.5" x14ac:dyDescent="0.35">
      <c r="B86" s="177" t="s">
        <v>100</v>
      </c>
      <c r="D86" s="608" t="s">
        <v>400</v>
      </c>
      <c r="E86" s="499"/>
      <c r="F86" s="499"/>
      <c r="G86" s="519"/>
      <c r="H86" s="499">
        <f t="shared" ref="H86:H89" si="4">+ROUNDUP(E86*F86*G86,0)</f>
        <v>0</v>
      </c>
      <c r="J86" s="580"/>
      <c r="K86" s="580"/>
      <c r="L86" s="580"/>
    </row>
    <row r="87" spans="2:12" ht="14" x14ac:dyDescent="0.25">
      <c r="D87" s="596" t="s">
        <v>401</v>
      </c>
      <c r="E87" s="501"/>
      <c r="F87" s="501"/>
      <c r="G87" s="502"/>
      <c r="H87" s="501">
        <f>SUBTOTAL(9,H86)</f>
        <v>0</v>
      </c>
      <c r="J87" s="586">
        <f>SUBTOTAL(9,J86)</f>
        <v>0</v>
      </c>
      <c r="K87" s="586">
        <f>SUBTOTAL(9,K86)</f>
        <v>0</v>
      </c>
      <c r="L87" s="586">
        <f>SUBTOTAL(9,L86)</f>
        <v>0</v>
      </c>
    </row>
    <row r="88" spans="2:12" ht="14" x14ac:dyDescent="0.3">
      <c r="D88" s="592" t="s">
        <v>402</v>
      </c>
      <c r="E88" s="515"/>
      <c r="F88" s="515"/>
      <c r="G88" s="516"/>
      <c r="H88" s="515"/>
      <c r="J88" s="580"/>
      <c r="K88" s="580"/>
      <c r="L88" s="580"/>
    </row>
    <row r="89" spans="2:12" ht="14.5" x14ac:dyDescent="0.25">
      <c r="B89" s="177" t="s">
        <v>105</v>
      </c>
      <c r="D89" s="606" t="s">
        <v>403</v>
      </c>
      <c r="E89" s="499"/>
      <c r="F89" s="499"/>
      <c r="G89" s="500"/>
      <c r="H89" s="496">
        <f t="shared" si="4"/>
        <v>0</v>
      </c>
      <c r="J89" s="580"/>
      <c r="K89" s="580"/>
      <c r="L89" s="580"/>
    </row>
    <row r="90" spans="2:12" ht="14.5" x14ac:dyDescent="0.25">
      <c r="B90" s="177" t="s">
        <v>107</v>
      </c>
      <c r="D90" s="606" t="s">
        <v>404</v>
      </c>
      <c r="E90" s="499"/>
      <c r="F90" s="499"/>
      <c r="G90" s="500"/>
      <c r="H90" s="496">
        <f t="shared" ref="H90" si="5">+ROUNDUP(E90*F90*G90,0)</f>
        <v>0</v>
      </c>
      <c r="J90" s="580"/>
      <c r="K90" s="580"/>
      <c r="L90" s="580"/>
    </row>
    <row r="91" spans="2:12" s="480" customFormat="1" ht="14" x14ac:dyDescent="0.25">
      <c r="D91" s="596" t="s">
        <v>405</v>
      </c>
      <c r="E91" s="501"/>
      <c r="F91" s="501"/>
      <c r="G91" s="502"/>
      <c r="H91" s="513">
        <f>SUBTOTAL(9,H89:H90)</f>
        <v>0</v>
      </c>
      <c r="J91" s="584">
        <f>SUBTOTAL(9,J89:J90)</f>
        <v>0</v>
      </c>
      <c r="K91" s="584">
        <f>SUBTOTAL(9,K89:K90)</f>
        <v>0</v>
      </c>
      <c r="L91" s="584">
        <f>SUBTOTAL(9,L89:L90)</f>
        <v>0</v>
      </c>
    </row>
    <row r="92" spans="2:12" ht="28" x14ac:dyDescent="0.3">
      <c r="D92" s="592" t="s">
        <v>406</v>
      </c>
      <c r="E92" s="515"/>
      <c r="F92" s="515"/>
      <c r="G92" s="516"/>
      <c r="H92" s="515"/>
      <c r="J92" s="580"/>
      <c r="K92" s="580"/>
      <c r="L92" s="580"/>
    </row>
    <row r="93" spans="2:12" ht="14.5" x14ac:dyDescent="0.25">
      <c r="B93" s="177" t="s">
        <v>112</v>
      </c>
      <c r="D93" s="606" t="s">
        <v>407</v>
      </c>
      <c r="E93" s="496"/>
      <c r="F93" s="496"/>
      <c r="G93" s="497"/>
      <c r="H93" s="496">
        <f>+ROUNDUP(E93*F93*G93,0)</f>
        <v>0</v>
      </c>
      <c r="J93" s="580"/>
      <c r="K93" s="580"/>
      <c r="L93" s="580"/>
    </row>
    <row r="94" spans="2:12" ht="14.5" thickBot="1" x14ac:dyDescent="0.3">
      <c r="D94" s="596" t="s">
        <v>408</v>
      </c>
      <c r="E94" s="501"/>
      <c r="F94" s="501"/>
      <c r="G94" s="502"/>
      <c r="H94" s="501">
        <f>SUBTOTAL(9,H93)</f>
        <v>0</v>
      </c>
      <c r="J94" s="586">
        <f>SUBTOTAL(9,J93)</f>
        <v>0</v>
      </c>
      <c r="K94" s="586">
        <f>SUBTOTAL(9,K93)</f>
        <v>0</v>
      </c>
      <c r="L94" s="586">
        <f>SUBTOTAL(9,L93)</f>
        <v>0</v>
      </c>
    </row>
    <row r="95" spans="2:12" ht="16.5" thickTop="1" thickBot="1" x14ac:dyDescent="0.3">
      <c r="D95" s="600" t="s">
        <v>409</v>
      </c>
      <c r="E95" s="509"/>
      <c r="F95" s="509"/>
      <c r="G95" s="510"/>
      <c r="H95" s="520">
        <f>SUBTOTAL(9,H43:H94)</f>
        <v>0</v>
      </c>
      <c r="J95" s="587">
        <f>SUBTOTAL(9,J43:J94)</f>
        <v>0</v>
      </c>
      <c r="K95" s="587">
        <f>SUBTOTAL(9,K43:K94)</f>
        <v>0</v>
      </c>
      <c r="L95" s="587">
        <f>SUBTOTAL(9,L43:L94)</f>
        <v>0</v>
      </c>
    </row>
    <row r="96" spans="2:12" ht="16.5" thickTop="1" thickBot="1" x14ac:dyDescent="0.3">
      <c r="D96" s="609" t="s">
        <v>289</v>
      </c>
      <c r="E96" s="521"/>
      <c r="F96" s="521"/>
      <c r="G96" s="522"/>
      <c r="H96" s="523">
        <f>H95+H39</f>
        <v>0</v>
      </c>
      <c r="I96" s="498"/>
      <c r="J96" s="588">
        <f>J95+J39</f>
        <v>0</v>
      </c>
      <c r="K96" s="588">
        <f>K95+K39</f>
        <v>0</v>
      </c>
      <c r="L96" s="588">
        <f>L95+L39</f>
        <v>0</v>
      </c>
    </row>
    <row r="97" spans="4:12" ht="16.5" thickTop="1" thickBot="1" x14ac:dyDescent="0.3">
      <c r="D97" s="610" t="s">
        <v>410</v>
      </c>
      <c r="E97" s="521"/>
      <c r="F97" s="521"/>
      <c r="G97" s="526"/>
      <c r="H97" s="523">
        <f>H96+H39</f>
        <v>0</v>
      </c>
      <c r="J97" s="588">
        <f>J96+J39</f>
        <v>0</v>
      </c>
      <c r="K97" s="588">
        <f>K96+K39</f>
        <v>0</v>
      </c>
      <c r="L97" s="588">
        <f>L96+L39</f>
        <v>0</v>
      </c>
    </row>
    <row r="98" spans="4:12" ht="16.5" thickTop="1" thickBot="1" x14ac:dyDescent="0.4">
      <c r="D98" s="610" t="s">
        <v>411</v>
      </c>
      <c r="E98" s="521"/>
      <c r="F98" s="521"/>
      <c r="G98" s="553">
        <v>7.0000000000000007E-2</v>
      </c>
      <c r="H98" s="525">
        <f>H97*G98</f>
        <v>0</v>
      </c>
      <c r="J98" s="589">
        <f>J97*I98</f>
        <v>0</v>
      </c>
      <c r="K98" s="589">
        <f>K97*J98</f>
        <v>0</v>
      </c>
      <c r="L98" s="589">
        <f>L97*K98</f>
        <v>0</v>
      </c>
    </row>
    <row r="99" spans="4:12" ht="16.5" thickTop="1" thickBot="1" x14ac:dyDescent="0.3">
      <c r="D99" s="600" t="s">
        <v>412</v>
      </c>
      <c r="E99" s="508"/>
      <c r="F99" s="508"/>
      <c r="G99" s="508"/>
      <c r="H99" s="509">
        <f>H97+H98</f>
        <v>0</v>
      </c>
      <c r="J99" s="590">
        <f>J97+J98</f>
        <v>0</v>
      </c>
      <c r="K99" s="590">
        <f>K97+K98</f>
        <v>0</v>
      </c>
      <c r="L99" s="590">
        <f>L97+L98</f>
        <v>0</v>
      </c>
    </row>
    <row r="100" spans="4:12" ht="13" thickTop="1" x14ac:dyDescent="0.25">
      <c r="H100" s="554"/>
    </row>
    <row r="101" spans="4:12" ht="12.5" x14ac:dyDescent="0.25"/>
    <row r="102" spans="4:12" ht="12.5" x14ac:dyDescent="0.25">
      <c r="H102" s="551"/>
    </row>
    <row r="103" spans="4:12" ht="12.5" x14ac:dyDescent="0.25">
      <c r="G103" s="549"/>
      <c r="H103" s="480">
        <f>H99/105*5</f>
        <v>0</v>
      </c>
    </row>
    <row r="104" spans="4:12" ht="12.5" x14ac:dyDescent="0.25"/>
    <row r="105" spans="4:12" ht="12.5" x14ac:dyDescent="0.25"/>
    <row r="108" spans="4:12" ht="12.5" x14ac:dyDescent="0.25"/>
    <row r="111" spans="4:12" ht="12.5" x14ac:dyDescent="0.25"/>
    <row r="112" spans="4:12" ht="12.5" x14ac:dyDescent="0.25"/>
  </sheetData>
  <autoFilter ref="A4:L4" xr:uid="{91A40889-FFEB-4BC6-9A66-25E8393FAC71}"/>
  <mergeCells count="5">
    <mergeCell ref="E3:H3"/>
    <mergeCell ref="E23:H23"/>
    <mergeCell ref="E24:H24"/>
    <mergeCell ref="E14:H14"/>
    <mergeCell ref="E8:H8"/>
  </mergeCells>
  <phoneticPr fontId="7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A14F8-FD2D-4D07-B021-F9D3006D2770}">
  <dimension ref="A1:H11"/>
  <sheetViews>
    <sheetView topLeftCell="B1" workbookViewId="0">
      <selection activeCell="I1" sqref="I1:J1048576"/>
    </sheetView>
  </sheetViews>
  <sheetFormatPr baseColWidth="10" defaultColWidth="10.81640625" defaultRowHeight="14.5" x14ac:dyDescent="0.35"/>
  <cols>
    <col min="1" max="1" width="10.81640625" style="540"/>
    <col min="2" max="2" width="52.7265625" style="540" bestFit="1" customWidth="1"/>
    <col min="3" max="3" width="21.1796875" style="540" customWidth="1"/>
    <col min="4" max="4" width="25.81640625" style="540" customWidth="1"/>
    <col min="5" max="5" width="31.26953125" style="540" customWidth="1"/>
    <col min="6" max="6" width="11.54296875" style="540" bestFit="1" customWidth="1"/>
    <col min="7" max="7" width="16.54296875" style="540" customWidth="1"/>
    <col min="8" max="8" width="12.81640625" style="540" bestFit="1" customWidth="1"/>
    <col min="9" max="12" width="10.81640625" style="540" bestFit="1"/>
    <col min="13" max="16384" width="10.81640625" style="540"/>
  </cols>
  <sheetData>
    <row r="1" spans="1:8" ht="58" x14ac:dyDescent="0.35">
      <c r="B1" s="541" t="s">
        <v>271</v>
      </c>
      <c r="C1" s="541" t="s">
        <v>272</v>
      </c>
      <c r="D1" s="541" t="s">
        <v>273</v>
      </c>
      <c r="E1" s="541" t="s">
        <v>274</v>
      </c>
      <c r="F1" s="541" t="s">
        <v>275</v>
      </c>
      <c r="G1" s="541" t="s">
        <v>276</v>
      </c>
      <c r="H1" s="541" t="s">
        <v>277</v>
      </c>
    </row>
    <row r="2" spans="1:8" x14ac:dyDescent="0.35">
      <c r="A2" s="611" t="s">
        <v>415</v>
      </c>
      <c r="B2" s="542" t="s">
        <v>414</v>
      </c>
      <c r="C2" s="543">
        <v>400000</v>
      </c>
      <c r="D2" s="543">
        <f>400000*18</f>
        <v>7200000</v>
      </c>
      <c r="E2" s="559">
        <f>215/12*18</f>
        <v>322.5</v>
      </c>
      <c r="F2" s="559">
        <f>D2/E2</f>
        <v>22325.581395348836</v>
      </c>
      <c r="G2" s="544">
        <v>15</v>
      </c>
      <c r="H2" s="545">
        <f t="shared" ref="H2:H8" si="0">ROUNDUP(F2*G2,0)</f>
        <v>334884</v>
      </c>
    </row>
    <row r="3" spans="1:8" x14ac:dyDescent="0.35">
      <c r="B3" s="542" t="s">
        <v>278</v>
      </c>
      <c r="C3" s="543"/>
      <c r="D3" s="543"/>
      <c r="E3" s="559"/>
      <c r="F3" s="544" t="e">
        <f t="shared" ref="F3:F5" si="1">D3/E3</f>
        <v>#DIV/0!</v>
      </c>
      <c r="G3" s="544"/>
      <c r="H3" s="545" t="e">
        <f t="shared" si="0"/>
        <v>#DIV/0!</v>
      </c>
    </row>
    <row r="4" spans="1:8" x14ac:dyDescent="0.35">
      <c r="B4" s="542" t="s">
        <v>278</v>
      </c>
      <c r="C4" s="543"/>
      <c r="D4" s="543"/>
      <c r="E4" s="559"/>
      <c r="F4" s="544" t="e">
        <f t="shared" si="1"/>
        <v>#DIV/0!</v>
      </c>
      <c r="G4" s="544"/>
      <c r="H4" s="545" t="e">
        <f t="shared" si="0"/>
        <v>#DIV/0!</v>
      </c>
    </row>
    <row r="5" spans="1:8" x14ac:dyDescent="0.35">
      <c r="B5" s="542" t="s">
        <v>278</v>
      </c>
      <c r="C5" s="543"/>
      <c r="D5" s="543"/>
      <c r="E5" s="559"/>
      <c r="F5" s="544" t="e">
        <f t="shared" si="1"/>
        <v>#DIV/0!</v>
      </c>
      <c r="G5" s="544"/>
      <c r="H5" s="545" t="e">
        <f t="shared" si="0"/>
        <v>#DIV/0!</v>
      </c>
    </row>
    <row r="6" spans="1:8" x14ac:dyDescent="0.35">
      <c r="B6" s="542" t="s">
        <v>278</v>
      </c>
      <c r="C6" s="543"/>
      <c r="D6" s="543"/>
      <c r="E6" s="559"/>
      <c r="F6" s="544" t="e">
        <f>D6/E6</f>
        <v>#DIV/0!</v>
      </c>
      <c r="G6" s="544"/>
      <c r="H6" s="545" t="e">
        <f t="shared" si="0"/>
        <v>#DIV/0!</v>
      </c>
    </row>
    <row r="7" spans="1:8" x14ac:dyDescent="0.35">
      <c r="B7" s="542" t="s">
        <v>278</v>
      </c>
      <c r="C7" s="555"/>
      <c r="D7" s="555"/>
      <c r="E7" s="560"/>
      <c r="F7" s="556" t="e">
        <f>D7/E7</f>
        <v>#DIV/0!</v>
      </c>
      <c r="G7" s="556"/>
      <c r="H7" s="557" t="e">
        <f>ROUNDUP(F7*G7,0)</f>
        <v>#DIV/0!</v>
      </c>
    </row>
    <row r="8" spans="1:8" x14ac:dyDescent="0.35">
      <c r="B8" s="542" t="s">
        <v>278</v>
      </c>
      <c r="C8" s="561"/>
      <c r="D8" s="562"/>
      <c r="E8" s="561"/>
      <c r="F8" s="561" t="e">
        <f>D8/E8</f>
        <v>#DIV/0!</v>
      </c>
      <c r="G8" s="561"/>
      <c r="H8" s="558" t="e">
        <f t="shared" si="0"/>
        <v>#DIV/0!</v>
      </c>
    </row>
    <row r="9" spans="1:8" x14ac:dyDescent="0.35">
      <c r="H9" s="546"/>
    </row>
    <row r="10" spans="1:8" x14ac:dyDescent="0.35">
      <c r="H10" s="546"/>
    </row>
    <row r="11" spans="1:8" x14ac:dyDescent="0.35">
      <c r="H11" s="547"/>
    </row>
  </sheetData>
  <autoFilter ref="B1:H7" xr:uid="{E318793E-BBEA-4B41-BDA0-E7A73F8C23BD}"/>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41CB5-2213-4475-B54A-12EBFA2923F6}">
  <dimension ref="A1:D21"/>
  <sheetViews>
    <sheetView topLeftCell="A4" workbookViewId="0">
      <selection activeCell="F10" sqref="F10"/>
    </sheetView>
  </sheetViews>
  <sheetFormatPr baseColWidth="10" defaultColWidth="8.7265625" defaultRowHeight="14.5" x14ac:dyDescent="0.35"/>
  <cols>
    <col min="1" max="1" width="8.7265625" style="784"/>
    <col min="2" max="2" width="39.26953125" style="784" customWidth="1"/>
    <col min="3" max="3" width="33.54296875" style="784" customWidth="1"/>
    <col min="4" max="4" width="23.453125" style="784" customWidth="1"/>
    <col min="5" max="5" width="47.453125" style="784" customWidth="1"/>
    <col min="6" max="6" width="17.7265625" style="784" customWidth="1"/>
    <col min="7" max="7" width="22.7265625" style="784" customWidth="1"/>
    <col min="8" max="16384" width="8.7265625" style="784"/>
  </cols>
  <sheetData>
    <row r="1" spans="1:4" ht="21" customHeight="1" x14ac:dyDescent="0.5">
      <c r="A1" s="783" t="s">
        <v>416</v>
      </c>
      <c r="B1" s="783"/>
      <c r="C1" s="783"/>
      <c r="D1" s="783"/>
    </row>
    <row r="3" spans="1:4" ht="15" customHeight="1" x14ac:dyDescent="0.35">
      <c r="A3" s="784" t="s">
        <v>417</v>
      </c>
    </row>
    <row r="4" spans="1:4" x14ac:dyDescent="0.35">
      <c r="A4" s="784" t="s">
        <v>418</v>
      </c>
    </row>
    <row r="6" spans="1:4" s="785" customFormat="1" ht="29.15" customHeight="1" thickBot="1" x14ac:dyDescent="0.4">
      <c r="C6" s="786" t="s">
        <v>419</v>
      </c>
      <c r="D6" s="787" t="s">
        <v>420</v>
      </c>
    </row>
    <row r="7" spans="1:4" ht="77.25" customHeight="1" thickBot="1" x14ac:dyDescent="0.4">
      <c r="B7" s="788" t="s">
        <v>421</v>
      </c>
      <c r="C7" s="789" t="s">
        <v>422</v>
      </c>
      <c r="D7" s="790">
        <v>20000</v>
      </c>
    </row>
    <row r="8" spans="1:4" ht="29" x14ac:dyDescent="0.35">
      <c r="B8" s="791" t="s">
        <v>423</v>
      </c>
      <c r="C8" s="792" t="s">
        <v>424</v>
      </c>
      <c r="D8" s="793">
        <v>2000</v>
      </c>
    </row>
    <row r="9" spans="1:4" ht="29" x14ac:dyDescent="0.35">
      <c r="B9" s="794"/>
      <c r="C9" s="795" t="s">
        <v>425</v>
      </c>
      <c r="D9" s="796">
        <v>2000</v>
      </c>
    </row>
    <row r="10" spans="1:4" ht="29" x14ac:dyDescent="0.35">
      <c r="B10" s="794"/>
      <c r="C10" s="795" t="s">
        <v>426</v>
      </c>
      <c r="D10" s="796">
        <v>2000</v>
      </c>
    </row>
    <row r="11" spans="1:4" ht="29" x14ac:dyDescent="0.35">
      <c r="B11" s="794"/>
      <c r="C11" s="795" t="s">
        <v>427</v>
      </c>
      <c r="D11" s="796">
        <v>2000</v>
      </c>
    </row>
    <row r="12" spans="1:4" ht="29" x14ac:dyDescent="0.35">
      <c r="B12" s="794"/>
      <c r="C12" s="795" t="s">
        <v>428</v>
      </c>
      <c r="D12" s="796">
        <v>10000</v>
      </c>
    </row>
    <row r="13" spans="1:4" ht="29.15" customHeight="1" thickBot="1" x14ac:dyDescent="0.4">
      <c r="B13" s="794"/>
      <c r="C13" s="797" t="s">
        <v>429</v>
      </c>
      <c r="D13" s="798">
        <v>5000</v>
      </c>
    </row>
    <row r="14" spans="1:4" ht="15" thickBot="1" x14ac:dyDescent="0.4">
      <c r="C14" s="786" t="s">
        <v>430</v>
      </c>
      <c r="D14" s="799">
        <f>SUM(D7:D13)</f>
        <v>43000</v>
      </c>
    </row>
    <row r="15" spans="1:4" ht="95.5" customHeight="1" thickBot="1" x14ac:dyDescent="0.4">
      <c r="B15" s="800" t="s">
        <v>431</v>
      </c>
      <c r="C15" s="801" t="s">
        <v>432</v>
      </c>
      <c r="D15" s="802">
        <v>215</v>
      </c>
    </row>
    <row r="16" spans="1:4" ht="21" customHeight="1" thickBot="1" x14ac:dyDescent="0.4">
      <c r="B16" s="800"/>
      <c r="C16" s="803" t="s">
        <v>433</v>
      </c>
      <c r="D16" s="804">
        <f>ROUND(D14/D15,0)</f>
        <v>200</v>
      </c>
    </row>
    <row r="17" spans="2:4" ht="58" customHeight="1" thickBot="1" x14ac:dyDescent="0.4">
      <c r="B17" s="800" t="s">
        <v>434</v>
      </c>
      <c r="C17" s="805" t="s">
        <v>435</v>
      </c>
      <c r="D17" s="806">
        <v>215</v>
      </c>
    </row>
    <row r="18" spans="2:4" ht="15" thickBot="1" x14ac:dyDescent="0.4">
      <c r="D18" s="807"/>
    </row>
    <row r="19" spans="2:4" ht="15" thickBot="1" x14ac:dyDescent="0.4">
      <c r="B19" s="800"/>
      <c r="C19" s="786" t="s">
        <v>436</v>
      </c>
      <c r="D19" s="808">
        <f>D17*D16</f>
        <v>43000</v>
      </c>
    </row>
    <row r="20" spans="2:4" x14ac:dyDescent="0.35">
      <c r="B20" s="800"/>
    </row>
    <row r="21" spans="2:4" x14ac:dyDescent="0.35">
      <c r="B21" s="800"/>
    </row>
  </sheetData>
  <mergeCells count="1">
    <mergeCell ref="B8:B1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WorkbookDrillPathInfo xmlns:xsd="http://www.w3.org/2001/XMLSchema" xmlns:xsi="http://www.w3.org/2001/XMLSchema-instance" xmlns="http://www.infor.com/qaa/DrillPath">
  <CurrentDrillPath>
    <DrillPathNode AnalysisType="NONE" Id="b7aaa535-65d6-469c-a21f-cc871a824a5d" Name="Work sheet 1X co partner" HandleSummaryReportOnly="false">
      <Children/>
    </DrillPathNode>
    <DrillPathNode AnalysisType="NONE" Id="18b95b6d-8878-4bac-ad58-be9c2b2f585e" Name="Project RQ" HandleSummaryReportOnly="false">
      <Children/>
    </DrillPathNode>
    <DrillPathNode AnalysisType="NONE" Id="05cbfd00-8712-41b0-818b-0e44f489510e" Name="Budget category guidance" HandleSummaryReportOnly="false" Source="">
      <Children/>
    </DrillPathNode>
  </CurrentDrillPath>
  <SavedDrillPath/>
</WorkbookDrillPathInfo>
</file>

<file path=customXml/item4.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89AC7C-47B8-41E8-9F8A-89FD041D7D8F}">
  <ds:schemaRefs>
    <ds:schemaRef ds:uri="http://schemas.microsoft.com/sharepoint/v3/contenttype/forms"/>
  </ds:schemaRefs>
</ds:datastoreItem>
</file>

<file path=customXml/itemProps2.xml><?xml version="1.0" encoding="utf-8"?>
<ds:datastoreItem xmlns:ds="http://schemas.openxmlformats.org/officeDocument/2006/customXml" ds:itemID="{8EBB01BB-7F4A-4EB2-9576-4E86E0B857F7}"/>
</file>

<file path=customXml/itemProps3.xml><?xml version="1.0" encoding="utf-8"?>
<ds:datastoreItem xmlns:ds="http://schemas.openxmlformats.org/officeDocument/2006/customXml" ds:itemID="{52AFBAB9-2CFF-4843-A535-2DA98219749F}">
  <ds:schemaRefs>
    <ds:schemaRef ds:uri="http://www.w3.org/2001/XMLSchema"/>
    <ds:schemaRef ds:uri="http://www.infor.com/qaa/DrillPath"/>
  </ds:schemaRefs>
</ds:datastoreItem>
</file>

<file path=customXml/itemProps4.xml><?xml version="1.0" encoding="utf-8"?>
<ds:datastoreItem xmlns:ds="http://schemas.openxmlformats.org/officeDocument/2006/customXml" ds:itemID="{6FED5347-1030-43A1-91AB-75C9379A0797}">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http://purl.org/dc/dcmitype/"/>
    <ds:schemaRef ds:uri="71db7448-26ab-4071-9c54-283a4c5941e7"/>
    <ds:schemaRef ds:uri="http://schemas.microsoft.com/office/infopath/2007/PartnerControls"/>
    <ds:schemaRef ds:uri="http://schemas.openxmlformats.org/package/2006/metadata/core-properties"/>
    <ds:schemaRef ds:uri="2f46ee56-4541-48aa-a2ed-1f1f37219e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4</vt:i4>
      </vt:variant>
    </vt:vector>
  </HeadingPairs>
  <TitlesOfParts>
    <vt:vector size="13" baseType="lpstr">
      <vt:lpstr>Budget Category Guidance</vt:lpstr>
      <vt:lpstr>RQ - Op Bdg</vt:lpstr>
      <vt:lpstr>MR - Op Bdg</vt:lpstr>
      <vt:lpstr>MR - Annex 2</vt:lpstr>
      <vt:lpstr>FR - Fin Report</vt:lpstr>
      <vt:lpstr>FR - Annex 4</vt:lpstr>
      <vt:lpstr>Budget Partenaire</vt:lpstr>
      <vt:lpstr>215Days Calculation </vt:lpstr>
      <vt:lpstr>exemple de calcul de salaire </vt:lpstr>
      <vt:lpstr>'FR - Fin Report'!Impression_des_titres</vt:lpstr>
      <vt:lpstr>'MR - Op Bdg'!Impression_des_titres</vt:lpstr>
      <vt:lpstr>'RQ - Op Bdg'!Impression_des_titres</vt:lpstr>
      <vt:lpstr>'Budget Category Guidance'!Zone_d_impression</vt:lpstr>
    </vt:vector>
  </TitlesOfParts>
  <Manager/>
  <Company>OFDA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cjohnson</dc:creator>
  <cp:keywords/>
  <dc:description/>
  <cp:lastModifiedBy>Ouns Mhadhbi</cp:lastModifiedBy>
  <cp:revision/>
  <dcterms:created xsi:type="dcterms:W3CDTF">2006-12-01T17:15:06Z</dcterms:created>
  <dcterms:modified xsi:type="dcterms:W3CDTF">2026-08-17T15:14:01Z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2022-08-12T07:15:09Z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69d65302-c3f7-43cb-8b96-4dc86d24d51c</vt:lpwstr>
  </property>
  <property fmtid="{D5CDD505-2E9C-101B-9397-08002B2CF9AE}" pid="8" name="MSIP_Label_6bd9ddd1-4d20-43f6-abfa-fc3c07406f94_ContentBits">
    <vt:lpwstr>0</vt:lpwstr>
  </property>
  <property fmtid="{D5CDD505-2E9C-101B-9397-08002B2CF9AE}" pid="9" name="ContentTypeId">
    <vt:lpwstr>0x0101007546B77F3C7BA2459267A7AC0BFF51CE</vt:lpwstr>
  </property>
  <property fmtid="{D5CDD505-2E9C-101B-9397-08002B2CF9AE}" pid="10" name="Region">
    <vt:lpwstr/>
  </property>
  <property fmtid="{D5CDD505-2E9C-101B-9397-08002B2CF9AE}" pid="11" name="MediaServiceImageTags">
    <vt:lpwstr/>
  </property>
  <property fmtid="{D5CDD505-2E9C-101B-9397-08002B2CF9AE}" pid="12" name="Type_x0020_of_x0020_Content">
    <vt:lpwstr/>
  </property>
  <property fmtid="{D5CDD505-2E9C-101B-9397-08002B2CF9AE}" pid="13" name="Subject_x0020_Area">
    <vt:lpwstr/>
  </property>
  <property fmtid="{D5CDD505-2E9C-101B-9397-08002B2CF9AE}" pid="14" name="Language">
    <vt:lpwstr>1;#English|5ae29471-d482-4266-979d-d2e0777c80ff</vt:lpwstr>
  </property>
  <property fmtid="{D5CDD505-2E9C-101B-9397-08002B2CF9AE}" pid="15" name="Entry_x0020_Site">
    <vt:lpwstr>3;#Institutional Donors|e3859bd8-5d43-4989-8fe5-8b139e079a3e</vt:lpwstr>
  </property>
  <property fmtid="{D5CDD505-2E9C-101B-9397-08002B2CF9AE}" pid="16" name="Country">
    <vt:lpwstr>2;#Global|8d12fab9-07b8-43f6-8ab6-33db4bbf893d</vt:lpwstr>
  </property>
  <property fmtid="{D5CDD505-2E9C-101B-9397-08002B2CF9AE}" pid="17" name="Subject Area">
    <vt:lpwstr/>
  </property>
  <property fmtid="{D5CDD505-2E9C-101B-9397-08002B2CF9AE}" pid="18" name="Entry Site">
    <vt:lpwstr>3;#Institutional Donors|e3859bd8-5d43-4989-8fe5-8b139e079a3e</vt:lpwstr>
  </property>
  <property fmtid="{D5CDD505-2E9C-101B-9397-08002B2CF9AE}" pid="19" name="Type of Content">
    <vt:lpwstr/>
  </property>
</Properties>
</file>